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alber\OneDrive\Escritorio\aydee\"/>
    </mc:Choice>
  </mc:AlternateContent>
  <xr:revisionPtr revIDLastSave="0" documentId="13_ncr:1_{13B0F490-86E3-459A-861A-3023DC612AB4}" xr6:coauthVersionLast="47" xr6:coauthVersionMax="47" xr10:uidLastSave="{00000000-0000-0000-0000-000000000000}"/>
  <bookViews>
    <workbookView xWindow="-120" yWindow="-120" windowWidth="20730" windowHeight="11160" xr2:uid="{00000000-000D-0000-FFFF-FFFF00000000}"/>
  </bookViews>
  <sheets>
    <sheet name="Punto 1" sheetId="8" r:id="rId1"/>
    <sheet name="Punto 3" sheetId="2" r:id="rId2"/>
    <sheet name="DTC - Punto 4" sheetId="3" r:id="rId3"/>
    <sheet name="DTCI - Punto 4" sheetId="4" r:id="rId4"/>
    <sheet name="DTC - Punto 5" sheetId="7" r:id="rId5"/>
    <sheet name="DTCI - Punto 5" sheetId="5" r:id="rId6"/>
    <sheet name="Punto 6" sheetId="6"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RFtkgJBMra5yZrrPTENI//v1WaFrNgegc9lrzxNfw3Q="/>
    </ext>
  </extLst>
</workbook>
</file>

<file path=xl/calcChain.xml><?xml version="1.0" encoding="utf-8"?>
<calcChain xmlns="http://schemas.openxmlformats.org/spreadsheetml/2006/main">
  <c r="I32" i="3" l="1"/>
  <c r="I31" i="3"/>
  <c r="I30" i="3"/>
  <c r="I29" i="3"/>
  <c r="I28" i="3"/>
  <c r="I27" i="3"/>
  <c r="I26" i="3"/>
  <c r="I25" i="3"/>
  <c r="I24" i="3"/>
  <c r="I23" i="3"/>
  <c r="I22" i="3"/>
  <c r="I21" i="3"/>
  <c r="I20" i="3"/>
  <c r="I19" i="3"/>
  <c r="I18" i="3"/>
  <c r="I17" i="3"/>
  <c r="I16" i="3"/>
  <c r="I15" i="3"/>
  <c r="I14" i="3"/>
  <c r="I13" i="3"/>
  <c r="I12" i="3"/>
  <c r="I11" i="3"/>
  <c r="I10" i="3"/>
  <c r="I9" i="3"/>
  <c r="I8" i="3"/>
  <c r="I7" i="3"/>
  <c r="I6" i="3"/>
  <c r="I5" i="3"/>
  <c r="I4" i="3"/>
</calcChain>
</file>

<file path=xl/sharedStrings.xml><?xml version="1.0" encoding="utf-8"?>
<sst xmlns="http://schemas.openxmlformats.org/spreadsheetml/2006/main" count="861" uniqueCount="597">
  <si>
    <t>PROYECTO</t>
  </si>
  <si>
    <t>LOCALIDAD</t>
  </si>
  <si>
    <t>NO.</t>
  </si>
  <si>
    <t>FECHA DE INICIO</t>
  </si>
  <si>
    <t>TIPO DE OBRA</t>
  </si>
  <si>
    <t>AV.  68 ALIMENTADORA LINEA METRO- GP 1</t>
  </si>
  <si>
    <t>KENNEDY
PUENTE ARANDA
TUNJUELITO</t>
  </si>
  <si>
    <t>IDU-345-2020</t>
  </si>
  <si>
    <t>TRONCAL TM</t>
  </si>
  <si>
    <t>AV.  68 ALIMENTADORA LINEA METRO- GP 2</t>
  </si>
  <si>
    <t>KENNEDY
PUENTE ARANDA</t>
  </si>
  <si>
    <t>IDU-346-2020</t>
  </si>
  <si>
    <t>50,33%</t>
  </si>
  <si>
    <t>AV.  68 ALIMENTADORA LINEA METRO - GP 3</t>
  </si>
  <si>
    <t>IDU-347-2020</t>
  </si>
  <si>
    <t>$206.413.520.077</t>
  </si>
  <si>
    <t>40,45%</t>
  </si>
  <si>
    <t>AV.  68 ALIMENTADORA LINEA METRO - GP 4</t>
  </si>
  <si>
    <t>PUENTE ARANDA
FONTIBÓN</t>
  </si>
  <si>
    <t>IDU-348-2020</t>
  </si>
  <si>
    <t>$247.625.771.607</t>
  </si>
  <si>
    <t>46,48%</t>
  </si>
  <si>
    <t>AV.  68 ALIMENTADORA LINEA METRO- GP 5</t>
  </si>
  <si>
    <t>PUENTE ARANDA
FONTIBÓN
ENGATIVA
TEUSAQUILLO</t>
  </si>
  <si>
    <t>IDU-349-2020</t>
  </si>
  <si>
    <t>$208.086.098.930</t>
  </si>
  <si>
    <t>82,85%</t>
  </si>
  <si>
    <t>AV.  68 ALIMENTADORA LINEA METRO - GP 6</t>
  </si>
  <si>
    <t>ENGATIVA
TEUSAQUILLO
BARRIOS UNIDOS</t>
  </si>
  <si>
    <t>IDU-350-2020</t>
  </si>
  <si>
    <t>29,99%</t>
  </si>
  <si>
    <t>AV.  68 ALIMENTADORA LINEA METRO - GP 7</t>
  </si>
  <si>
    <t>ENGATIVA
TEUSAQUILLO
BARRIOS UNIDOS
SUBA</t>
  </si>
  <si>
    <t>IDU-351-2020</t>
  </si>
  <si>
    <t>$505.842.978.972</t>
  </si>
  <si>
    <t>50,55%</t>
  </si>
  <si>
    <t>AV.  68 ALIMENTADORA LINEA METRO - GP 8</t>
  </si>
  <si>
    <t>SUBA
BARRIOS UNIDOS</t>
  </si>
  <si>
    <t>IDU-352-2020</t>
  </si>
  <si>
    <t>48,96%</t>
  </si>
  <si>
    <t>AV.  68 ALIMENTADORA LINEA METRO - GP 9</t>
  </si>
  <si>
    <t>USAQUEN
CHAPINERO
SUBA
BARRIOS UNIDOS</t>
  </si>
  <si>
    <t>IDU-353-2020</t>
  </si>
  <si>
    <t>36,12%</t>
  </si>
  <si>
    <t>AV. CIUDAD DE CALI ALIMENTADORA LINEA METRO  GP 1</t>
  </si>
  <si>
    <t>BOSA</t>
  </si>
  <si>
    <t>IDU-1646-2020</t>
  </si>
  <si>
    <t>$141.226.481.736</t>
  </si>
  <si>
    <t>92,28%</t>
  </si>
  <si>
    <t>AV. CIUDAD DE CALI ALIMENTADORA LINEA METRO  GP 2</t>
  </si>
  <si>
    <t>BOSA
KENNEDY</t>
  </si>
  <si>
    <t>IDU-1647-2020</t>
  </si>
  <si>
    <t>$221.019.965.377</t>
  </si>
  <si>
    <t>50,82%</t>
  </si>
  <si>
    <t>AV. CIUDAD DE CALI ALIMENTADORA LINEA METRO  GP 3</t>
  </si>
  <si>
    <t>KENNEDY</t>
  </si>
  <si>
    <t>IDU-1653-2020</t>
  </si>
  <si>
    <t>$128.484.094.540</t>
  </si>
  <si>
    <t>64,31%</t>
  </si>
  <si>
    <t>AV. CIUDAD DE CALI ALIMENTADORA LINEA METRO  GP 4</t>
  </si>
  <si>
    <t>IDU-1670-2020</t>
  </si>
  <si>
    <t>$167.023.565.788</t>
  </si>
  <si>
    <t>44,35%</t>
  </si>
  <si>
    <t>ZONAS INDUSTRIALES MONTEVIDEO Y PTE ARANDA G1</t>
  </si>
  <si>
    <t>PUENTE ARANDA</t>
  </si>
  <si>
    <t>IDU-1760-2021</t>
  </si>
  <si>
    <t>$43.602.347.964</t>
  </si>
  <si>
    <t>MALLA VIAL
ACUERDO 724 DE 2018</t>
  </si>
  <si>
    <t>50,36%</t>
  </si>
  <si>
    <t>ZONAS INDUSTRIALES MONTEVIDEO Y PTE ARANDA G2</t>
  </si>
  <si>
    <t>PUENTE ARANDA
FONTIBON</t>
  </si>
  <si>
    <t>IDU-1752-2021</t>
  </si>
  <si>
    <t>$51.233.984.041</t>
  </si>
  <si>
    <t>INACTIVO (FASE DE OBRAS INICIALES Y GESTIONES PRELIMINARES)</t>
  </si>
  <si>
    <t>0,82%</t>
  </si>
  <si>
    <t>PUENTE VEHICULAR DE LA AV. SIRENA 153 X AUTONORTE</t>
  </si>
  <si>
    <t>USAQUEN
SUBA</t>
  </si>
  <si>
    <t>IDU-1737-2021</t>
  </si>
  <si>
    <t>$53.028.510.083</t>
  </si>
  <si>
    <t>28,17%</t>
  </si>
  <si>
    <t>AV. JORGE URIBE BOTERO. CARRERA 15 ENTRE CALLE 134 Y 151</t>
  </si>
  <si>
    <t>USAQUEN</t>
  </si>
  <si>
    <t>IDU-1766-2021</t>
  </si>
  <si>
    <t>$94.298.317.799</t>
  </si>
  <si>
    <t>SUSPENDIDO POR MEDIDA CAUTELAR
 (FASE DE OBRAS INICIALES Y GESTIONES PRELIMINARES)</t>
  </si>
  <si>
    <t>0,69%</t>
  </si>
  <si>
    <t>ANDENES AUTOPISTA NORTE</t>
  </si>
  <si>
    <t>USAQUEN
CHAPINERO</t>
  </si>
  <si>
    <t>IDU-1640-2019</t>
  </si>
  <si>
    <t>$52.083.164.364</t>
  </si>
  <si>
    <t>ESPACIO PUBLICO
ACUERDO 724 DE 2018</t>
  </si>
  <si>
    <t>CANAL CÓRDOBA ENTRE CALLE 129 Y CALLE 170</t>
  </si>
  <si>
    <t>SUBA</t>
  </si>
  <si>
    <t>IDU-1650-2019</t>
  </si>
  <si>
    <t>$144.146.688.601</t>
  </si>
  <si>
    <t>MALLA VIAL
ACUERDO 724 DE 2018</t>
  </si>
  <si>
    <t>90,61%</t>
  </si>
  <si>
    <t>CENTRO FUNDACIONAL USAQUEN</t>
  </si>
  <si>
    <t>IDU-1720-2021</t>
  </si>
  <si>
    <t>$37.923.481.398</t>
  </si>
  <si>
    <t>ESPACIO PÚBLICO</t>
  </si>
  <si>
    <t>17,52%</t>
  </si>
  <si>
    <t>ZONAS INDUSTRIALES. MONTEVIDEO Y PTE ARANDA G3</t>
  </si>
  <si>
    <t>IDU-1839-2021</t>
  </si>
  <si>
    <t>$50.499.042.808</t>
  </si>
  <si>
    <t>ACUERDO 724 DE 2018</t>
  </si>
  <si>
    <t>0,61%</t>
  </si>
  <si>
    <t>ZONAS INDUSTRIALES MONTEVIDEO Y PTE ARANDA G4</t>
  </si>
  <si>
    <t>IDU-1847-2021</t>
  </si>
  <si>
    <t>$51.448.129.375</t>
  </si>
  <si>
    <t>3,22%</t>
  </si>
  <si>
    <t>AVENIDA BOYACA ENTRE CALLE 170 Y CALLE 183</t>
  </si>
  <si>
    <t>IDU-1777-2021</t>
  </si>
  <si>
    <t>$75.319.684.149</t>
  </si>
  <si>
    <t>MALLA VIAL
ACUERDO 523 DE 2013</t>
  </si>
  <si>
    <t>83,65%</t>
  </si>
  <si>
    <t>AV. LA SIRENA. CLL 153 CALZADA NORTE</t>
  </si>
  <si>
    <t>IDU-1810-2021</t>
  </si>
  <si>
    <t>$44.235.946.940</t>
  </si>
  <si>
    <t>CALLES COMERCIALES - 
 ENGATIVA - FASE 2</t>
  </si>
  <si>
    <t>ENGATIVA</t>
  </si>
  <si>
    <t>IDU-517-2022</t>
  </si>
  <si>
    <t>$7.928.554.036</t>
  </si>
  <si>
    <t>19,43%</t>
  </si>
  <si>
    <t>INTERSECCION NQS POR AV. BOSA</t>
  </si>
  <si>
    <t>BOSA
CIUDAD BOLIVAR</t>
  </si>
  <si>
    <t>IDU-1013-2022</t>
  </si>
  <si>
    <t>MALLA VIAL</t>
  </si>
  <si>
    <t>27,32%</t>
  </si>
  <si>
    <t>MEJORAS GEOMETRICAS Y PUENTES PEATONALES AUTO NORTE</t>
  </si>
  <si>
    <t>SUBA
USAQUEN</t>
  </si>
  <si>
    <t>IDU-1646-2019</t>
  </si>
  <si>
    <t>$51.911.687.414</t>
  </si>
  <si>
    <t>PUENTE PEATONAL</t>
  </si>
  <si>
    <t>69,42%</t>
  </si>
  <si>
    <t>CALLE  54 SUR</t>
  </si>
  <si>
    <t>IDU-1668-2022</t>
  </si>
  <si>
    <t>$6.414.431.387</t>
  </si>
  <si>
    <t>64,75%</t>
  </si>
  <si>
    <t>PUENTE VEHICULAR SAN AGUSTÍN</t>
  </si>
  <si>
    <t>RAFAEL URIBE URIBE</t>
  </si>
  <si>
    <t>IDU-1167-2023</t>
  </si>
  <si>
    <t>$7.364.667.470</t>
  </si>
  <si>
    <t>TRONCAL CALLE 13 LOTE 1- INTERSECCIÓN A DESNIVEL DE PUENTE ARANDA</t>
  </si>
  <si>
    <t>IDU-1456-2023</t>
  </si>
  <si>
    <t>$477.834.784.322</t>
  </si>
  <si>
    <t>0,22%</t>
  </si>
  <si>
    <t>TRONCAL CALLE 13 LOTE 2 - CONEXIÓN CON INTERSECCIÓN PUENTE ARANDA HASTA CONEXIÓN CON INTERSECCIÓN AV. BOYACÁ</t>
  </si>
  <si>
    <t>FONTIBÓN
KENNEDY
PUENTE ARANDA</t>
  </si>
  <si>
    <t>IDU-1450-2023</t>
  </si>
  <si>
    <t>7-sept-2023</t>
  </si>
  <si>
    <t>$499.589.297.791</t>
  </si>
  <si>
    <t>AVENIDA FRANCISCO MIRANDA (CL. 45) DESDE LA CRA. 5 HASTA LA CRA. 7</t>
  </si>
  <si>
    <t>CHAPINERO</t>
  </si>
  <si>
    <t>IDU-1771-2023</t>
  </si>
  <si>
    <t>3,52%</t>
  </si>
  <si>
    <t>CORREDOR VERDE CARRERA 7 DESDE LA CALLE 99 HASTA LA CALLE 127 (INCLUYENDO LA INTERSECCIÓN) - LOTE 3-1</t>
  </si>
  <si>
    <t>USAQUÉN
CHAPINERO</t>
  </si>
  <si>
    <t>IDU-1739-2023</t>
  </si>
  <si>
    <t>0,39%</t>
  </si>
  <si>
    <t>CORREDOR VERDE CARRERA 7 DESDE LA CALLE 127 HASTA LA CALLE 183 (NO INCLUYE LA INTERSECCIÓN) - LOTE 3-2</t>
  </si>
  <si>
    <t>USAQUÉN</t>
  </si>
  <si>
    <t>IDU-1727-2023</t>
  </si>
  <si>
    <t>CORREDOR VERDE CARRERA 7 DESDE LA CALLE 183 (INCLUYE INTERSECCIÓN) HASTA LA CALLE 200 Y CONSTRUCCIÓN DEL PATIO PORTAL - LOTE 3-3</t>
  </si>
  <si>
    <t>IDU-1740-2023</t>
  </si>
  <si>
    <t>7,26%</t>
  </si>
  <si>
    <t>VÍAS PERIMETRALES PARQUE ZONAL GILMA JIMÉNEZ</t>
  </si>
  <si>
    <t>IDU-929-2020</t>
  </si>
  <si>
    <t>TERMINADO EN PROCESO DE LIQUIDACION
 (Contrato caducado mediante res 3598 del 28/07/2023)</t>
  </si>
  <si>
    <t xml:space="preserve">AV. SANTA BÁRBARA 
AVENIDA CONTADOR </t>
  </si>
  <si>
    <t>IDU-1765-2021</t>
  </si>
  <si>
    <t>TERMINADO PLAZO CONTRATO (SIN EJECUCIÓN)
ESTUVO INACTIVO EN FASE DE OBRAS INICIALES Y GESTIONES PRELIMINARES)</t>
  </si>
  <si>
    <t>CALLES COMERCIALES BOSA</t>
  </si>
  <si>
    <t>IDU-1641-2019</t>
  </si>
  <si>
    <t>TERMINADO ANTICIPADAMENTE EL 27 DE MAYO DE 2024</t>
  </si>
  <si>
    <t>3. Sírvase a informar cuál ha sido la ejecución presupuestal destinada a la construcción y mantenimiento de la malla vial y los parques en Bogotá desde el año 2020, 2021, 2022, 2023 y 2024. Discriminar por año y localidad.</t>
  </si>
  <si>
    <t>Ejecución presupuestal construcción de malla vial</t>
  </si>
  <si>
    <t>Ejecución presupuestal conservación de malla vial</t>
  </si>
  <si>
    <t>Ejecución presupuestal espacio público en Estructura Perimetral Parque Gilma Jiménez</t>
  </si>
  <si>
    <t>Año</t>
  </si>
  <si>
    <t>Localidad</t>
  </si>
  <si>
    <t>Ejecución Presupuestal
 (cifras en pesos corrientes)</t>
  </si>
  <si>
    <t>01 - Usaquén</t>
  </si>
  <si>
    <t>22.721.773.511</t>
  </si>
  <si>
    <t>156.002.028.360</t>
  </si>
  <si>
    <t>14.793.995.296</t>
  </si>
  <si>
    <t>04 - San Cristóbal</t>
  </si>
  <si>
    <t>11.114.095.923</t>
  </si>
  <si>
    <t>209.977.368.596</t>
  </si>
  <si>
    <t>2.060.356.830</t>
  </si>
  <si>
    <t>07 - Bosa</t>
  </si>
  <si>
    <t>80.199.171</t>
  </si>
  <si>
    <t>204.193.039.515</t>
  </si>
  <si>
    <t>988.671.478</t>
  </si>
  <si>
    <t>08 - Kennedy</t>
  </si>
  <si>
    <t>9.956.737.167</t>
  </si>
  <si>
    <t>154.910.951.427</t>
  </si>
  <si>
    <t>Total</t>
  </si>
  <si>
    <t>17.843.023.604</t>
  </si>
  <si>
    <t>10 - Engativá</t>
  </si>
  <si>
    <t>2.216.383.230</t>
  </si>
  <si>
    <t>61.271.493.870</t>
  </si>
  <si>
    <t>11 - Suba</t>
  </si>
  <si>
    <t>1.758.581.314</t>
  </si>
  <si>
    <t>786.354.881.768</t>
  </si>
  <si>
    <t>Fuente: Sistema de información financiera IDU</t>
  </si>
  <si>
    <t>Distrital</t>
  </si>
  <si>
    <t>10.986.867.471</t>
  </si>
  <si>
    <t>173.851.352.702</t>
  </si>
  <si>
    <t>Fuente: Sistema de información financiera IDU -corte julio de 2024</t>
  </si>
  <si>
    <t>02 - Chapinero</t>
  </si>
  <si>
    <t>1.433.007.579</t>
  </si>
  <si>
    <t>4.049.537.377</t>
  </si>
  <si>
    <t>05 - Usme</t>
  </si>
  <si>
    <t>5.187.916.290</t>
  </si>
  <si>
    <t>56.945.536.370</t>
  </si>
  <si>
    <t>28.532.535.593</t>
  </si>
  <si>
    <t>22.069.805.576</t>
  </si>
  <si>
    <t>16 - Puente Aranda</t>
  </si>
  <si>
    <t>42.386.749.770</t>
  </si>
  <si>
    <t>51.063.794.583</t>
  </si>
  <si>
    <t>111.464.536.454</t>
  </si>
  <si>
    <t>770.198.042</t>
  </si>
  <si>
    <t>508.831.395</t>
  </si>
  <si>
    <t>8.567.704.373</t>
  </si>
  <si>
    <t>1.977.239.088</t>
  </si>
  <si>
    <t>57.262.769</t>
  </si>
  <si>
    <t>33.621.553.820</t>
  </si>
  <si>
    <t>128.164.748.347</t>
  </si>
  <si>
    <t>14.181.792.982</t>
  </si>
  <si>
    <t>38.012.771.541</t>
  </si>
  <si>
    <t>19.459.040.936</t>
  </si>
  <si>
    <t>46.972.817.545</t>
  </si>
  <si>
    <t>2.436.189.445</t>
  </si>
  <si>
    <t>24.959.421.555</t>
  </si>
  <si>
    <t>63.355.465.281</t>
  </si>
  <si>
    <t>62.026.910.434</t>
  </si>
  <si>
    <t>4.502.464.901</t>
  </si>
  <si>
    <t>52.925.378</t>
  </si>
  <si>
    <t>36.011.586.000</t>
  </si>
  <si>
    <t>5.836.636.562</t>
  </si>
  <si>
    <t>55.943.113.011</t>
  </si>
  <si>
    <t>6.001.828.100</t>
  </si>
  <si>
    <t>1.109.239.911.586</t>
  </si>
  <si>
    <t>*La categoría denominada “Distrital” corresponde al presupuesto ejecutado en más de una localidad, y, por lo tanto, los recursos no se encuentran asociados a una localidad específica.</t>
  </si>
  <si>
    <t>Fuente: Información suministrada por la Oficina Asesora de Planeación - OAP</t>
  </si>
  <si>
    <t>PUNTO 4</t>
  </si>
  <si>
    <t>PUNTO 5</t>
  </si>
  <si>
    <t>NO.
CONTRATO OBRA</t>
  </si>
  <si>
    <t>VALOR DE LA OBRA</t>
  </si>
  <si>
    <t>FECHA DE ENTREGA INICIAL</t>
  </si>
  <si>
    <t>FECHA ESTIMADA DE ENTREGA</t>
  </si>
  <si>
    <t>TIEMPO DE RETRASO (DÍAS)</t>
  </si>
  <si>
    <t>CAUSA DE RETRASO</t>
  </si>
  <si>
    <t>ACCIÓN CORRECTIVA</t>
  </si>
  <si>
    <t>OBRA</t>
  </si>
  <si>
    <t>% DE AVANCE</t>
  </si>
  <si>
    <t>INDICADORES DE CUMPLIMIENTO</t>
  </si>
  <si>
    <t>AV. NOVENA - 170-193</t>
  </si>
  <si>
    <t>IDU-1551-2017</t>
  </si>
  <si>
    <t>$115.807.361.020</t>
  </si>
  <si>
    <t>10 prorrogas correspondientes a la etapa de consultoría, 2 prórrogas a la etapa de construcción necesarias para la ejecución de obras del colector buena vista,  excavaciones profundas para evitar posibles riesgos a la
comunidad del sector.</t>
  </si>
  <si>
    <t xml:space="preserve"> Mesas de trabajo con la EAAB, adelantar trámites administrativos que permitan la ejecución
de las obras del colector Buena Vista. Actualmente se presenta un avance ejecutado del 81,31% frente a un programado del 77,49%</t>
  </si>
  <si>
    <t>80,79%</t>
  </si>
  <si>
    <t>Construir Km-Carril de Malla Vial: 13,8</t>
  </si>
  <si>
    <t>TM CARACAS TRAMO 1</t>
  </si>
  <si>
    <t xml:space="preserve">USME
TUNJUELITO
</t>
  </si>
  <si>
    <t>IDU-1601-2019</t>
  </si>
  <si>
    <t>$261.656.065.212</t>
  </si>
  <si>
    <t>1. Demora en la entrega de prediosArtillería y Casa Fiscales (RT 37527 y 37520), La Picota (RT 52912 y 24893), Poseedores (RT 24902, 31209, 37525 y 31208), y Brio (RT 24905).
2. Adquisicion tardia predio BRIO, complejidad en el manejo de los PMT´s para el desvio de la circulacion del trafico y la identificacion de mayores hallazgos arqueologicos de los previstos y el tratamiento que se debe dar a estos.</t>
  </si>
  <si>
    <t>Se realizaron las siguientes prorrogas:
*Prorroga por 14 meses a la etapa de construcción (Modificatorio No 12 del 22 dediciembre 2022)
 *Prorroga por 6 mes a la etapa de construcción.(Modificatorio No 15 del 28 de diciembre 2023)
 Frente al aspecto predial la Direccion Tecnica de predios adelanto las gestiones correspondientes a fin de que se lograra la entrega total de los predios requeridos para continuar con la ejecucion de las actividades en obra.</t>
  </si>
  <si>
    <t>83,92%</t>
  </si>
  <si>
    <t>Construir Km-Carril de Malla Vial: 18,1</t>
  </si>
  <si>
    <t>AV. RINCÓN E INTERSECCIÓN DE LA AV.RINCON X AV. BOYACÁ</t>
  </si>
  <si>
    <t>IDU-1550-2018</t>
  </si>
  <si>
    <t>$258.408.348.943</t>
  </si>
  <si>
    <t>8 prorrogas correspondientes a la etapa de preliminares, 2 prórrogas a la etapa de construcción necesarias para incorporación de 229 items no previstos que se requieren para dar continuidad a las obras, incorporación de actividades para el talud del eje c.</t>
  </si>
  <si>
    <t>Se encuentra en fase de ejecución de obra y avanza con normalidad sin ningún atraso de ejecución conforme al cronograma de obra aprobado por Interventoría; presenta un avance del 81,56% ejecutado frente a un 83,41% programado.</t>
  </si>
  <si>
    <t>81,56%</t>
  </si>
  <si>
    <t>Construir Km-Carril de Malla Vial: 9,4</t>
  </si>
  <si>
    <t>41,3%</t>
  </si>
  <si>
    <t>Construir Km-Carril de Malla Vial: 22,49</t>
  </si>
  <si>
    <t>Construir Km-Carril de Malla Vial: 14,3</t>
  </si>
  <si>
    <t>No se logró obtener la aprobación del PMT requerido por Av. 68 para la construcción del deprimido. Deprimido costado de la Av. Américas, estaba programado para iniciar en marzo de 2022. Adicional a esto el concepto de no objeción para la estación de bombeo, estudios y diseños se dio por parte de EAAB hasta el 10 febrero de 2023, estos tiempos impactaron los tiempos previstos del contrato.</t>
  </si>
  <si>
    <t>El contrato fue prorrogado por el termino de 14 meses mediante la modificación No 18 suscrita el 21 de diciembre 2023 por las razones expuestas en la causa de retraso columna J
Se gestionan mesas interinstitucionales a fin de lograr las deficiones requeridas para la ejecucion de las obras por parte de las ESP.</t>
  </si>
  <si>
    <t>Construir Km-Carril de Malla Vial: 7,38</t>
  </si>
  <si>
    <t>Falta de aprobación del POC San Francisco</t>
  </si>
  <si>
    <t>El contrato fue prorrogado por el termino de 8 meses mediante la modificación No 17 suscrita el 14 de febrero 2024 por las razones expuestas en la causa de retraso columna J
Adicionalmente se realizan acercamientos desde la Oficina de Gestion Ambiental OGA y la Direccion General de la Entidad con la SDA a fin de lograr las aprobaciones correspondientes para la ejecucion de los diferentes proyectos que se encuentran actualmente en ejecucion.</t>
  </si>
  <si>
    <t>Construir Km-Carril de Malla Vial: 6,87</t>
  </si>
  <si>
    <t>Debido a las demoras en la evaluación, programación y ejecución de las maniobras de traslado de redes secas por parte de las Empresas de Servicios Públicos (ENEL y ETB), se presentó una incidencia directa en el inicio de actividades programadas en el costado Oriental de la Avenida Carrera 68 entre Avenida Calle 24 y Avenida Calle 26.</t>
  </si>
  <si>
    <t>El contrato fue prorrogado por el termino de 7 meses mediante la modificación No 8 suscrita el 07 de diciembre 2024 por las razones exuestas en la causa de retraso columna J
De manera paralela se adelantan mesas de trabajo con las ESP a fin de lograr disminuir los tiempos de entregas de presupuestos y ejecucion de maiobras.</t>
  </si>
  <si>
    <t>Construir Km-Carril de Malla Vial: 7,47</t>
  </si>
  <si>
    <t>Construir Km-Carril de Malla Vial: 13,62</t>
  </si>
  <si>
    <t>1. Pendiente aprobacion del diagnostico de las obras de desvios a partir de la aprobacion de la liena base y el plan de manejo de transito señalizacion y desvios por parte de la Secrretaria de Movildad.Modificacion POC Canal Salitre previa NO OBJECION de la EAAB solucion tecnica de desguas del box culvert a construir.
 2. Se debio ampliar el plazo de la prorroga No 1 dado que no fue posible superar los hechos que originaron la primera prorroga adicional a la oposicion de la comunidad a la tala de los individuos arboreos actividad necesaria para dar inicio a la etapa de construccion.
 3. Se prorrogo con el fin de que la Entidad analizara las circunstancias alrededor de la oposición de la comunidad a la ejecución del Proyecto y el reconocimiento al Contratista por la mayor permanencia en que ha incurrido, por hechos que no le son imputables.
 4. Se prorrogo teniendo en cuenta que no se habian superado los hechos que dieron origen a las prórrogas realizadas mediante modificatorios 1,2, 3 y 4 al Contrato.
 5.Se prorrogo teniendo en cuenta que no se habian superado los hechos que dieron origen a las prórrogas realizadas mediante modificatorios 1, 2, 3 y 4 al Contrato.
 6.Se prorrogo teniendo en cuenta que no se habian superado los hechos que dieron origen a las prórrogas realizadas mediante modificatorios 1, 2, 3 , 4 y 5 al Contrato.
 7.Se prorrogo teniendo en cuenta que no se habian superado los hechos que dieron origen a las prórrogas realizadas mediante modificatorios 1, 2, 3 , 4 ,5 y 6 al Contrato.</t>
  </si>
  <si>
    <t xml:space="preserve">Se realizaron las siguientes prorrogas:
*Prorroga por 2 meses a la etapa de preconstrucción (Modificatorio No 2 del 11 de febrero 2021)
 *Prorroga por 1 mes a la etapa de preconstrucción.(Modificatorio No 3 del 11 de abril 2021)
 *Prorroga por 20 días a la etapa de preconstrucción
(Modificatorio No 4 del 11 de mayo 2021)
 *Prorroga por 10 días a la etapa de preconstrucción
(Modificatorio No 5 del 31 de mayo 2021)
 *Prorroga por 8 días a la etapa de preconstrucción
(Modificatorio No 6 del 10 de junio 2021)
 *Prorroga por 2 meses y 11 días a la etapa de preconstrucción (Modificatorio No 7 del 18 de junio 2021)
 *Prorroga por 16 días a la etapa de preconstrucción
(Modificatorio No 8 del 14 de septiembre 2021)
Dado que las causas por las que se presento el retraso no son imputables al contratista no se presentaron accioes correctivas sin embago, estas situaciones son tenidas en cuenta para los proyectos que se encuentra en estructuracion en la Entidad para contemplar su posible ocurrencia y activar los mecanismos correspondientes que permita superarlos sin afectar los plazos de los futuros proyectos.
</t>
  </si>
  <si>
    <t>Construir Km-Carril de Malla Vial: 22,99</t>
  </si>
  <si>
    <t>Construir Km-Carril de Malla Vial: 10,24</t>
  </si>
  <si>
    <t>Construir Km-Carril de Malla Vial: 17,17</t>
  </si>
  <si>
    <t xml:space="preserve"> Disponibilidad predial RTS: 50119 y 50121 lo que impedia la construccion de carriles BRT y Mixtos, espacio publico y redes.
Adicional y teniendo en cuenta que el tiempo que resta del contrato no es suficiente para acometer el ajuste solicitado en taquillas y Ciclo Parqueaderos se hace necesario prorrogar el contrato en dos fases: fase I: 1 mes y 23 dias, fase II 2 meses y 7 dias.
</t>
  </si>
  <si>
    <t>Se realizaron las siguientes prorrogas:
*Prorroga por 3 meses y 25 dias a la etapa de construcción (Modificatorio No 3 del 14 de marzo 2022)
 *Prorroga por 10 meses a la etapa de construcción.(Modificatorio No 9 del 19 de mayo 2023)
*Prorroga por 1.5 meses  a la etapa de construcción (Modificatorio No 10 del 29 de septiembre 2023)
*Prorroga por 1 mes y 23 dias  a la etapa de construcción (Modificatorio No 12 del 04 de mayo 2024)
*Prorroga por 2 meses y 7 dias  a la etapa de construcción (Modificatorio No 13 del 29 de mayo 2024)
Adicionalemente a las prorrogas suscritas  
se adelantaron mesas de trabajo con los diferentes actores involucrados a fin de definir rapidamente los ajustes requeridos en taquillas y cicloparqueaderos a fin de lograr la intervencion de estas estructuras y no generar mas afectaciones en los plazos del contrato</t>
  </si>
  <si>
    <t>Construir Km-Carril de Malla Vial: 3,42</t>
  </si>
  <si>
    <t>Demoras en las gestiones adelantadas por el contratista tendientes a la obtención de aprobaciones, No objeciones, licencias o permisos requeridas para cumplir con los requisitos exigidos, previos a la intervención de las diferentes actividades de obra. Por otra parte las demoras en las gestiones adelantadas por el IDU en su calidad de tramitador o encargado de la adquisición predial, así como las diferentes entidades encargadas de emitir las correspondientes resoluciones, No objeciones o aprobaciones a los diseños, permisos gestiones que el contratista adelanto ante cada una de ellas.
Ademas de los pendientes en las entregas prediales, en aprobaciones de PMT´S y causas imputables al contratista.</t>
  </si>
  <si>
    <t>Se realizaron las siguientes prorrogas:
*Prorroga por 3 meses a la etapa de construcción (Modificatorio No 11 del 29 de diciembre 2022)
*Prorroga por 11 meses a la etapa de construcción (Modificatorio No 13 del 31 de marzo 2023)
*Prorroga por 8 meses a la etapa de construcción (Modificatorio No 18 del 28 de diciembre 2023)
Adional a estas prorrogas y para las causas con responsabilidad al contratista desde la interventoria se conmino al contratista a tramitar con los tiempos apropiados las solicitudes requeridas antes terceros como ejecucion de maniobras o PMT´S. Frente al aspecto predial la Direccion Tecnica de predios adelanta las gestiones correspondientes a fin de que se logre la entrega total de los predios requeridos para continuar con la ejecucion de las actividades en obra.</t>
  </si>
  <si>
    <t>Construir Km-Carril de Malla Vial: 16,05</t>
  </si>
  <si>
    <t xml:space="preserve">Falta de aprobación de PMT de alto impacto, solicitud de construcción de rampas de acceso vehicular en predios que no cuentan con licencia de construcción, reprogramación predial, así como por causas imputables al contratista. </t>
  </si>
  <si>
    <t>Se realizaron las siguientes prorrogas:
*Prorroga por 8 meses y 22 dias a la etapa de precosntruccion (Modificatorio No 2 del 19 de mayo 2022)
*Prorroga por 13 meses a la etapa de cosntruccion (Modificatorio No 7 del 28 de diciembre 2023)
Asi mismo se adelantaron gestiones con la SDM para lograr que los tiempos de respuesta ante la radicion de los PMT´s que se requieren en los contratos sea mas eficiente. Frente al aspecto de la construccion de las rampas de acceso se plantean alternativas a fin de generar la menor afectacion a la comunidad, de otra parte la Direccion Tecnica de predios adelanta las gestiones correspondientes a fin de que se logre la entrega total de los predios requeridos para continuar con la ejecucion de las actividades en obra.</t>
  </si>
  <si>
    <t>Construir Km-Carril de Malla Vial: 8,11</t>
  </si>
  <si>
    <t xml:space="preserve">En la etapa de preconstruccion hacia falta de obtención de plan de manejo de tránsito y la viabilidad predial.
Adicionalmente en la etapa de construccion se presentaron las siguientes situaciones Falta de aprobación de la SDA de los tratamientos silviculturales para los desvíos, obtener la viabilidad para la implementación del PMT de alto impacto del Proyecto, disponibilidad del tramo correspondiente de la Av. Guayacanes para implementar el desvío. El tramo de la calle 12, conexión de la avenida ciudad de Cali con la avenida Guayacanes, que el grupo 3 de la troncal de Av. Cali haya terminado la construcción de su desvío e implementación de PMT </t>
  </si>
  <si>
    <t xml:space="preserve">Se realizaron las siguientes prorrogas:
*Prorroga por 12 meses y 22 dias a la etapa de precosntruccion (Modificatorio No 5 del 29 de septiembre 2022)
*Prorroga por 14 meses a la etapa de cosntruccion (Modificatorio No 8 del 22 de diciembre 2023)
Adicionalmente se realizan acercamientos desde la Oficina de Gestion Ambiental OGA y la Direccion General de la Entidad con la SDA a fin de lograr las aprobaciones correspondientes para la ejecucion de los diferentes proyectos que se encuentran actualmente en ejecucion.
Asi mismo se adelantaron gestiones con la SDM para lograr que los tiempos de respuesta ante la radicion de los PMT´s que se requieren en los contratos sea mas eficiente. </t>
  </si>
  <si>
    <t>Construir Km-Carril de Malla Vial: 3,49</t>
  </si>
  <si>
    <t xml:space="preserve"> Se vio retrasado su inicio en el año 2022 y 2023, en virtud de que debió esperarse la obtención del concepto de aprobación de terceros competentes, respecto a la totalidad de los estudios y diseños del proyecto.</t>
  </si>
  <si>
    <t xml:space="preserve"> No obstante a las causales expuestas en la columna J, a la fecha se encuentra en fase de ejecución de obra y avanza con normalidad sin ningún atraso de ejecución conforme al cronograma de obra aprobado por Interventoría; presenta un avance del 50,36% ejecutado frente a un 19,94% programado.</t>
  </si>
  <si>
    <t>Construir Km-Carril de Malla Vial: 4,25</t>
  </si>
  <si>
    <t>Esta obra tuvo que ser suspendida en junio de 2022 a la espera de la obtención de conceptos de no objeción y/o aprobación de terceros competentes respecto a los estudios y diseños del proyecto, y que son necesarios para la ejecución de las obras</t>
  </si>
  <si>
    <t>A la espera de la obtención de los conceptos mencionados, sin embargo aún pendiente el concepto de no objeción de redes hidrosanitarias por parte de la EAAB respecto a 13 de los 27 segmentos viales que componen el alcance del contrato.</t>
  </si>
  <si>
    <t>Construir Km-Carril de Malla Vial: 5,54</t>
  </si>
  <si>
    <t>Bajos rendimientos de obra conforme a lo programado en PDT vigente, fallas en maquinaria (piloteadora).</t>
  </si>
  <si>
    <t xml:space="preserve">* PAS: El 29/07/2024 se llevó a acabo Audiencia de inicio de Proceso PAS por atraso en PDT vigente, en la cual contratista de obra y aseguradora rindieron descargos. Teniendo en cuenta que fue radicada a la Entidad solicitud de prórroga, Sancionatorios solicitó remitir la información para realizar la respectiva revisión y suspendió a audiencia, quedando pendiente fecha de reinicio.
* Prórroga: Mediante radicado IDU 202452601318542 de 26/07/2024 Interventoría radicó concepto de viabilidad a solicitud de prorróga por 10 meses, realizada por el contratista de obra. Así mismo mediante radicado IDU 202452601318662 de 26/07/2024, interventoria radico a la Entidad solicitud de prórroga al contrato de intervetoria. Actualmente se esta realizando la elaboración de los respectivos memorandos de solicitud, para trámite al interior de la Entidad. </t>
  </si>
  <si>
    <t>Construir Km-Carril de Malla Vial: 1,94</t>
  </si>
  <si>
    <t xml:space="preserve">Esta obra tuvo que ser suspendida en mayo de 2022 a la espera de la obtención de conceptos de no objeción y/o aprobación de terceros competentes respecto a los estudios y diseños del proyecto, y que son necesarios para la ejecución de las obras </t>
  </si>
  <si>
    <t xml:space="preserve">Se encuentra pendiente el concepto de no objeción de la EAAB ESP al diseño de redes hidrosanitarias y la expedición del Permiso de Ocupación de Cauce del Canal del Norte por la SDA); adicionalmente, en virtud de que la ejecución de esta obra debe realizarse posterior a la ejecución de las obras propiedad de la EAAB ESP de rehabilitación del colector sanitario de la Sub cuenca Norte Callejas. </t>
  </si>
  <si>
    <t>Construir Km-Carril de Malla Vial: 7,16</t>
  </si>
  <si>
    <t xml:space="preserve">Esta obra si bien se encuentra en ejecución de la etapa de construcción se vio retrasado su inicio en el año 2021 y 2022, en virtud de que corresponde a un contrato mixto, que debía contar con la totalidad de aprobaciones de terceros para los estudios y diseños, a fin de poder adelantar las obras, y estos trámites por parte de terceros competentes, tardaron más plazo del previsto inicialmente. </t>
  </si>
  <si>
    <t>No obstante a las causales mencionadas en la columna J, una vez iniciadas las obras se han venido ejecutando con normalidad. Acualmente se presenta un avance ejecutado del 97% frente a un 97,53% programado.</t>
  </si>
  <si>
    <t>Construir Km-Carril de Malla Vial: 1,08</t>
  </si>
  <si>
    <t>No obstante a las causales mencionadas en la columna J, una vez iniciadas las obras se han venido ejecutando con normalidad. Acualmente se presenta un avance ejecutado del 90,61%</t>
  </si>
  <si>
    <t>Construir Km-Carril de Malla Vial: 9,46</t>
  </si>
  <si>
    <t>Los retrasos se deben a la falta de personal en los frentes de obra, asi m ismo atrasos en los frentes activos en cuanto a estructura de via.
Reprocesos en la instalación de redes, reproesos en la instalacion de piedra muñeca, en la  construcción de las rampas de acceso, PMT vencidos lo que imposibilita las actividades de remates.</t>
  </si>
  <si>
    <t>Se encuentran presentando el plan de contingencia.</t>
  </si>
  <si>
    <t>Construir Km-Carril de Malla Vial: 3,22</t>
  </si>
  <si>
    <t>AV. MUTIS KR114 A KR 122</t>
  </si>
  <si>
    <t>IDU-1397-2017</t>
  </si>
  <si>
    <t>$51.723.697.048</t>
  </si>
  <si>
    <t>El contrato presenta un atraso del -22,91% por el no inicio de las actividades de obra del Tramo 5, dado la no entrega del predio identificado con el RT 54250 el cual involucra 4 mejoras.  El predio con RT-42647 se encuentra dentro del polígono del proyecto y está generando atrasos en el cronograma de obra, con la continuidad de las actividades referentes a la instalación de la red de acueducto en diámetro 12” y red de ENEL COLOMBIA SA ESP del costado norte a la altura de la abscisa K0+900.</t>
  </si>
  <si>
    <t>Nos encontramos a la espera de la gestión predial y entrega del predio a la firma Contratista por parte del IDU.  Ya se procedió con la firma de promesa de compraventa de dos (2) de las cuatro (4) mejoras.  Mediante memorando STESV 202433600214253 del 17/07/2024 se solicitó a la Dirección Técnica de Apoyo a la Valorozación, se estudie la viabilidad de poder implementar la figura de uso de espacio privado adepto a lo público para el predio con RT-42647, que permita la demolición de la porción de predio que invade el proyecto, que permita la construcción de un muro de cerramiento y poder así continuar con las actividades de redes y de espacio público en este punto.</t>
  </si>
  <si>
    <t>73,51%</t>
  </si>
  <si>
    <t>Construir Km-Carril de Malla Vial: 9,38</t>
  </si>
  <si>
    <t>Esta obra tuvo que ser suspendida en diciembre de 2023 a la espera de la obtención de conceptos de no objeción y/o aprobación de terceros competentes respecto a los estudios y diseños del proyecto, y que son necesarios para la ejecución de las obras</t>
  </si>
  <si>
    <t>A la espera de la obtención de los conceptos mencionados, sin embargo aún pendiente el concepto de no objeción de redes hidrosanitarias por parte de la EAAB respecto a los 30 segmentos viales que componen el alcance del contrato</t>
  </si>
  <si>
    <t>Construir Km-Carril de Malla Vial: 6,6</t>
  </si>
  <si>
    <t>Esta obra tuvo que ser suspendida en junio de 2022 a la espera de la obtención de conceptos de no objeción y/o aprobación de terceros competentes respecto a los estudios y diseños del proyecto, y que eran necesarios para la ejecución de las obras.</t>
  </si>
  <si>
    <t xml:space="preserve"> No obstante a las causales expuestas en la columna J, a la fecha se encuentra en fase de ejecución de obra y avanza con normalidad sin ningún atraso de ejecución conforme al cronograma de obra aprobado por Interventoría; presenta un avance del 3,22% ejecutado frente a un 4,07% programado.</t>
  </si>
  <si>
    <t>Construir Km-Carril de Malla Vial: 5,4</t>
  </si>
  <si>
    <t>El motivo del retraso corresponde a reprocesos que el contratista debió adelantar en la instalación de la red de alcantarillado sanitario por defectos presentados en los empates de la tubería para algunos sectores puntuales, esta situación llevó a que las pruebas realizadas a la tubería no cumplieran y por lo tanto la EAAB no autorizó la conexión de las domiciliarias hasta tanto se subsanaran observaciones.</t>
  </si>
  <si>
    <t>Dicha situación fue superada y actualmente no se presenta retraso frente a la programación. Presenta un avance del 83,65% ejecutado frente a un 83,58% programado.</t>
  </si>
  <si>
    <t>Construir Km-Carril de Malla Vial: 10,3</t>
  </si>
  <si>
    <t xml:space="preserve">Se vio retrasado su inicio en el año 2022, en virtud de que debió esperarse la obtención del concepto de aprobación de terceros competentes, respecto a la totalidad de los estudios y diseños del proyecto. </t>
  </si>
  <si>
    <t>No obstantea las causales expuestas, a la fecha se encuentra en fase de ejecución de obra y avanza con normalidad sin ningún atraso de ejecución conforme al cronograma de obra aprobado por Interventoría. presenta un avance del 60,98% ejecutado frente a un 62,86% programado.</t>
  </si>
  <si>
    <t>60,4%</t>
  </si>
  <si>
    <t>Construir Km-Carril de Malla Vial: 5,16</t>
  </si>
  <si>
    <t xml:space="preserve"> El atraso reflejado obedece inconvenientes en tema social, hubo dificultades para iniciar actividades de obra debido a oposición de una parte de la comunidad, no fue sino hasta el 1 de abril que se iniciaron obras.</t>
  </si>
  <si>
    <t>- Contratista e Interventoría se encuentran evaluando una prórroga a los contratos de obra e interventoría, con su correspondiente adición presupuestal; en ese momento se presentará un nuevo PDT, el cual evaluará los indicadores reales de ejecución.
- El porcentaje ejecutado en este periodo, es 0.1 menor al presentado en la semana anterior, debido a que se realizo reemplazo de un tramo de tubería pluvial, por ende se afectó el avance.</t>
  </si>
  <si>
    <t>Construir Km-Carril de Malla Vial: 0,634</t>
  </si>
  <si>
    <t>Construir Km-Carril de Malla Vial: 1,064</t>
  </si>
  <si>
    <t xml:space="preserve">-Cumplir con la totalidad de las obligaciones de la Etapa de Estudios y Diseños
-Aprobaciones de la totalidad de los productos de la etapa de consultoría por parte de la interventoría, ESP y/o Entidades intervinientes en el proyecto.
</t>
  </si>
  <si>
    <t>Se realizaron las siguientes prorrogas:
-Prórroga por (1) mes etapa estudios y diseños (Modificación No 2. Y Prórroga No. 1 del 24 de diciembre de 2020)
-Prórroga por (1) mes y (15) días etapa estudios y diseños (Modificación No. 3 y Prórroga No. 2 del 11 de mayo de 2021)
-Prórroga por (1) mes etapa estudios y diseños (Modificatorio No 5. Y Prórroga No. 3 del 4 de marzo de 2022)
-Prórroga por (20) días Etapa estudios y diseños (Modificación No. 6 Prórroga No. 4 del 7 de abril de 2022)
-Prórroga por (1) mes Etapa estudios y diseños (Modificación No. 7 Prórroga No. 5 del 3 de junio de 2022)
- Prórroga por (16.5) meses Etapa de obra (Modificación No. 9 Prórroga No. 6 del 28 de diciembre de 2022)
Se gestionaron mesas interinstitucionales a fin de lograr las aprobaciones por parte de las ESP, requeridas para la ejecucion de las obras</t>
  </si>
  <si>
    <t>Construir Km-Carril de Malla Vial: 0,66</t>
  </si>
  <si>
    <t>Los atrasos derivados son atribuibles en su mayor parte a terceros, específicamente en lo concerniente a las Empresas de Servicios Públicos (ESP) de Acueducto y Alcantarillado de Bogotá (EAAB), Empresa de Telecomunicaciones de Bogotá (ETB), al igual que Secretaría Distrital de Movilidad (SDM)</t>
  </si>
  <si>
    <t>Actualmente se encuentra adelantando las gestiones requeridas para contar con todos los insumos completos y con la calidad necesaria para solicitar la modificación y prorroga al contrato, que permita la ejecución de la meta física y el objeto del contrato.</t>
  </si>
  <si>
    <t>Construir Km-Carril de Malla Vial: 0,365</t>
  </si>
  <si>
    <t>Durante  la ejecución del contrato, el contratista de obra, ha tenido inconvenientes con la vinculación de mano de obra y la seguridad en el sector, situación que ha afectado el rendimiento de las actividades constructivas. Se presentaron retrasos en la entrega de tres predios e inconvenientes con la geotecnia del suelo que afectaron la ejecución de la cimentación. El contratista ha tenido demoras en el inicio de la ejecución de ciertas actividades, como la superestructura  y las cerchas para cruce de redes sobre la quebrada.</t>
  </si>
  <si>
    <t>Interventoría radicó informe de presunto incumplimiento el cual fue remitido a la Dirección General, el cual fue observado y trasladado en su última versión el el 22/05/2024, Sin embargo, el mismo fue devuleto a interventoría con radicado 202433600806021 del 19/06/2024.
El contrato fue prorrogado por 45 dias calendario el 31/07/2024, en el siguiente informe semanal se tendrá actualizado el valor programado y ejecutado</t>
  </si>
  <si>
    <t>Construir Km-Carril de Malla Vial: 2</t>
  </si>
  <si>
    <t xml:space="preserve"> Los tramites pendientes de no objecion por parte de las entidades como EAAB, ENEL, UAESP, y la Secretaria de Movilidad respecto al PMT de alto impacto y el PMT del dia de evento de implosion no han sido plenamente viabilizados, dada la complejidad de la interseccion en el flujo de transito mixto, BRT y Rutas alimentadoras que toman esta interseccion,  asi mismo el PGRD genaral y del dia del evento de la Implosion ha surtido varias observaciones para poder ser subido al sistema SIRE del IDIGER, es primera vez en Bogota y dentro de en zona urbana y con la complejidad de la interseccion que se realiza la implosion de tres puentes simultaneamente </t>
  </si>
  <si>
    <t>Se han realizado las siguinetes prorrogas: 
Prorroga 1 ,  modificacion 2 del 28/12/2023 , de 2 meses a la etapa de preconstruccion
Prorroga 2 , modificacion 3 del 20/03/2024 , de 2 meses a la etapa de preconstruccion
Prorroga 3,  modificacion 5  del 20/05/2024 , de 3 meses a la etapa de preconstruccion
Se esta haciendo sigumeinto en comites semanales, atendiendo el desarrollo de cada uno de los componentes en la etapa de preconstrucicon y atendiendo la diferentes observaciones con cada una de las entidades pendientes de avalar los EYD, como EAAB y ENEL , UEAESP,   y muy continuamente con la Sec de Movilidad para la maniobra de implosion, esta ultima a travez de la coordinacion de la OCIT comunicando la manioba y los cierres a que se veran expuestos por la obras durante toda la obra (PMT alto impacto)  y por la el PMT del dia del evento.</t>
  </si>
  <si>
    <t>Construir Km-Carril de Malla Vial: 18,31</t>
  </si>
  <si>
    <t xml:space="preserve"> Las causas del retraso obedecen principalmente a las suspensiones que se han dado en el contrato con la necesidad de  definir aspectos tales como:
 Urbanismo: Aplicabillidad de la cartilla de andenes.
* Conectantes: Nuevo estudio de tránsito, cambios en el diseño, ampliar el límite de intervensión, 
* Mayores cantidades de obra en desvios y manzanas oreja. 
* Rampas de acceso vehicular a los predios.
* Aprobaciones de PMT</t>
  </si>
  <si>
    <t>El proyecto se suspendio desde el 06 de marzo al 18 de abril, se prorrogó del 19 de abril al 18 de julio, se volvío a suspender del 17 de julio al 30 de agosto de 2024. 
* Se estan realizando mesas técnicas en las diferemtes áreas donde se encontraton dificultades en la ejecución del contrato.
* Desde el apoyo a la supervisión se entan realizando mesas técnicas con diferentes áreas del IDU como por ejemplo proyectos para evaluar lo expuesto por el contratista.
* El contratista esta elaborando análisis detallados de las dificultades que a su juicio hacen inviable el proyecto y por lo cual solicitan una modificación al artículado del contrato.</t>
  </si>
  <si>
    <t>Construir Km-Carril de Malla Vial: 24</t>
  </si>
  <si>
    <t>Construir Km-Carril de Malla Vial: 0,88</t>
  </si>
  <si>
    <t>Construir Km-Carril de Malla Vial: 14,7</t>
  </si>
  <si>
    <t>Construir Km-Carril de Malla Vial: 31,45</t>
  </si>
  <si>
    <t>Construir Km-Carril de Malla Vial: 8,58</t>
  </si>
  <si>
    <t>Fuente de información: Apoyos a la supervisión de contratos Dirección Técnica de Construcciones - SIAC -ZIPA- Bases de datos DTC con corte al 05 de agosto de 2024</t>
  </si>
  <si>
    <t>TIPO DE OBRA
(OBJETO DEL CONTRATO)</t>
  </si>
  <si>
    <t>ANTONIO NARIÑO, BARRIOS UNIDOS,  BOSA, CANDELARIA, CIUDAD BOLÍVAR, CHAPINERO,  CIUDAD BOLÍVAR, ENGATIVÁ, FONTIBON, KENNEDY, LOS MÁRTIRES, PUENTE ARANDA, RAFAEL URIBE, SUBA, TEUSAQUILLO, USAQUÉN, USME</t>
  </si>
  <si>
    <t>IDU-1775-2021</t>
  </si>
  <si>
    <t>EJECUTAR A PRECIOS UNITARIOS LAS OBRAS Y ACTIVIDADES NECESARIAS PARA LA CONSERVACIÓN DE PUENTES PEATONALES EN BOGOTÁ D.C., INCLUYE SUPERESTRUCTURA, SUBESTRUCTURA Y ACCESOS.</t>
  </si>
  <si>
    <t>SUBA, ENGATIVÁ,
FONTIBÓN,
KENNEDY</t>
  </si>
  <si>
    <t>IDU-1712-2021</t>
  </si>
  <si>
    <t>EJECUTAR A PRECIOS UNITARIOS LAS OBRAS Y ACTIVIDADES NECESARIAS PARA LA CONSERVACIÓN DE LA MALLA VIAL ARTERIAL NO TRONCAL, EN LA CIUDAD DE BOGOTÁ D.C. GRUPO 1</t>
  </si>
  <si>
    <t>USME,
TUNJUELITO,
BOSA,
KENNEDY,
LOS MARTIRES,
ANTONIO NARIÑO,
PUENTE ARANDA,
RAFAEL URIBE URIBE,
CIUDAD BOLIVAR</t>
  </si>
  <si>
    <t>IDU-1714-2021</t>
  </si>
  <si>
    <t>EJECUTAR A PRECIOS UNITARIOS LAS OBRAS Y ACTIVIDADES NECESARIAS PARA LA CONSERVACIÓN DE LA MALLA VIAL ARTERIAL NO TRONCAL, EN LA CIUDAD DE BOGOTÁ D.C. GRUPO 3</t>
  </si>
  <si>
    <t>TRONCALES DE TRANSMILENIO CARRERA 10, AV. CARACAS, RAMAL VILLAVICENCIO, AV. AMERICAS, AV. CALLE 13, AV. CALLE 6 Y AV. CALLE 80 ENTRE PUENTE GUADUA Y CARRERA 86 CALZADA MIXTA SUR</t>
  </si>
  <si>
    <t>IDU-1721-2021</t>
  </si>
  <si>
    <t>EJECUTAR A PRECIOS UNITARIOS LAS OBRAS Y ACTIVIDADES NECESARIAS PARA LA CONSERVACIÓN DE LA MALLA VIAL ARTERIAL TRONCAL, EN LA CIUDAD DE BOGOTÁ D.C. GRUPO 3</t>
  </si>
  <si>
    <t>USME,
CIUDAD BOLIVAR, 
SUBA,
USAQUÉN, 
CHAPINERO, 
SANTAFÉ</t>
  </si>
  <si>
    <t>IDU-1742-2021</t>
  </si>
  <si>
    <t>EJECUTAR A PRECIOS UNITARIOS LAS OBRAS Y ACTIVIDADES NECESARIAS PARA LA CONSERVACIÓN DE LA MALLA VIAL RURAL, EN LA CIUDAD DE BOGOTÁ D.C. GRUPO 3.</t>
  </si>
  <si>
    <t>TUNJUELITO, KENNEDY, FONTIBÓN, LOS MÁRTIRES, ANTONIO NARIÑO, PUENTE ARANDA, RAFAEL URIBE URIBE</t>
  </si>
  <si>
    <t>IDU-1751-2021</t>
  </si>
  <si>
    <t>EJECUTAR A PRECIOS UNITARIOS LAS OBRAS Y ACTIVIDADES NECESARIAS PARA LA CONSERVACIÓN DE LA MALLA VIAL QUE SOPORTA LAS RUTAS DEL SISTEMA INTEGRADO DE TRANSPORTE PÚBLICO- SITP, EN LA CIUDAD DE BOGOTÁ D.C. GRUPO 2</t>
  </si>
  <si>
    <t>BARRIOS UNIDOS,
CHAPINERO,
ENGATIVÁ,
FONTIBÓN,
KENNEDY,
PUENTE ARANDA,
RAFAEL URIBE URIBE,
SUBA,
TUNJUELITO,
USAQUÉN,
USME</t>
  </si>
  <si>
    <t>IDU-1776-2021</t>
  </si>
  <si>
    <t>EJECUTAR A PRECIOS UNITARIOS LAS OBRAS Y ACTIVIDADES NECESARIAS PARA LA CONSERVACIÓN DE PUENTES VEHICULARES EN BOGOTÁ D. C., INCLUYE SUPERESTRUCTURA, SUBESTRUCTURA Y ACCESOS</t>
  </si>
  <si>
    <t>Santa fe y La Candelaria</t>
  </si>
  <si>
    <t>IDU-1686-2022</t>
  </si>
  <si>
    <t>EJECUTAR A PRECIOS UNITARIOS LAS OBRAS Y ACTIVIDADES NECESARIAS PARA LA REVITALIZACIÓN DEL EJE AMBIENTAL EN BOGOTÁ D.C. FASE II</t>
  </si>
  <si>
    <t xml:space="preserve">Santa Fe
San Cristóbal
Usme
Bosa
La Candelaria
Ciudad Bolívar
</t>
  </si>
  <si>
    <t>IDU-1746-2021</t>
  </si>
  <si>
    <t>EJECUTAR A PRECIOS UNITARIOS LAS OBRAS Y ACTIVIDADES NECESARIAS PARA LA CONSERVACIÓN DE LA MALLA VIAL QUE SOPORTA LAS RUTAS DEL SISTEMA INTEGRADO DE TRANSPORTE PÚBLICO- SITP, EN LA CIUDAD DE BOGOTÁ D.C. GRUPOS  3</t>
  </si>
  <si>
    <t>$ 44.301.221.036,00</t>
  </si>
  <si>
    <t>330 días</t>
  </si>
  <si>
    <t>En razón a los bajos rendimientos presentados dentro del contrato a partir del ultimo cuatrimestre del 2023 y la parálisis de actividades de obra presentada desde el mes de noviembre de 2023 hasta el mes de abril 2024. Lo anterior, derivado de los inconvenientes financieros al interior de INFERCAL SAS, manifestados verbalmente por el contratista, desencadenando el presunto incumplimiento de obligaciones en el marco de la minuta de obra. La interventoría radicó en el IDU el informe Técnico de Presunto Incumplimiento tendiente a la caducidad del contrato. 
Desde el mes de mayo de 2024 el contratista de obra ha venido adelantando actividades de obra en las localidades de Usme, Bosa y Santa Fe. Sin embargo, de acuerdo con lo señalado por la interventoría la totalidad de las actividades de obra no se encuentran cuantificadas dentro del avance de ejecución de obra semanal, teniendo en cuenta que las mismas no cuentan con los soportes que avalen el cumplimiento de los requisitos para el ingreso a obra y la ejecución de actividades.
En tal sentido, el 08/07/2024 se reanudó la audiencia en la cual el delegado de la facultad sancionatoria contractual de la Entidad resolvió declarar la caducidad del contrato y ordenar su liquidación en el estado en que se encuentra, mediante la Resolución 1192 de 2024, decisión sobre la cual procede el recurso de reposición, el cual fue interpuesto por el contratista de obra y sus garantes, en tal sentido, la audiencia para sustentación de los recursos se realizó el día 23 de julio de 2024. La Entidad se encuentra analizando los argumentos y el material probatorio que se presentó en la audiencia de sustentación, previo a expedir el acto administrativo que resuelva los recursos de reposición interpuestos.</t>
  </si>
  <si>
    <t>Proceso Administrativo Sancionatorio tendiente a la Caducidad.</t>
  </si>
  <si>
    <t>Fuente de información: Dirección Técnica de Conservación de la Infraestructura con corte al 05 de agosto de 2024</t>
  </si>
  <si>
    <t>NO.
CONTRATO NO.</t>
  </si>
  <si>
    <t>OBRA
(OBJETO DEL CONTRATO)</t>
  </si>
  <si>
    <t>% DE AVANCE
(% EJECUTADO)</t>
  </si>
  <si>
    <t>INDICADORES DE CUMPLIMIENTO
(% PROGRAMADO)</t>
  </si>
  <si>
    <t>99,62%</t>
  </si>
  <si>
    <t>99,52%</t>
  </si>
  <si>
    <t>75,7%</t>
  </si>
  <si>
    <t>76,5%</t>
  </si>
  <si>
    <t>88,4%</t>
  </si>
  <si>
    <t>87,8%</t>
  </si>
  <si>
    <t>98,4%</t>
  </si>
  <si>
    <t>96,3%</t>
  </si>
  <si>
    <t>ENGATIVÁ,
BARRIOS UNIDOS</t>
  </si>
  <si>
    <t>IDU-1782-2021</t>
  </si>
  <si>
    <t>EJECUTAR A PRECIOS UNITARIOS LAS OBRAS Y ACTIVIDADES NECESARIAS PARA LA CONSERVACIÓN DE ESPACIO PÚBLICO Y CICLORUTAS EN BOGOTÁ D.C. GRUPO 3</t>
  </si>
  <si>
    <t>CHAPINERO,
USAQUÉN</t>
  </si>
  <si>
    <t>IDU-1786-2021</t>
  </si>
  <si>
    <t>EJECUTAR A PRECIOS UNITARIOS LAS OBRAS Y ACTIVIDADES NECESARIAS PARA LA CONSERVACIÓN DE ESPACIO PÚBLICO Y CICLORUTAS EN BOGOTÁ D.C. GRUPO 1</t>
  </si>
  <si>
    <t>90,4%</t>
  </si>
  <si>
    <t>72,1%</t>
  </si>
  <si>
    <t>PUENTE ARANDA,
LOS MARTIRES,
ANTONIO NARIÑO,
SAN CRISTÓBAL,
RAFAEL URIBE URIBE,
USME</t>
  </si>
  <si>
    <t>IDU-1787-2021</t>
  </si>
  <si>
    <t>EJECUTAR A PRECIOS UNITARIOS LAS OBRAS Y ACTIVIDADES NECESARIAS PARA LA CONSERVACIÓN DE ESPACIO PÚBLICO Y CICLORUTAS EN BOGOTÁ D.C. GRUPO 5</t>
  </si>
  <si>
    <t>SUBA,
BARRIOS UNIDOS</t>
  </si>
  <si>
    <t>IDU-1791-2021</t>
  </si>
  <si>
    <t>EJECUTAR A PRECIOS UNITARIOS LAS OBRAS Y ACTIVIDADES NECESARIAS PARA LA CONSERVACIÓN DE ESPACIO PÚBLICO Y CICLORUTAS EN BOGOTÁ D.C. GRUPO 2</t>
  </si>
  <si>
    <t>68,3%</t>
  </si>
  <si>
    <t>68,5%</t>
  </si>
  <si>
    <t>TEUSAQUILLO,
SANTA FÉ,
CANDELARIA</t>
  </si>
  <si>
    <t>IDU-1794-2021</t>
  </si>
  <si>
    <t>EJECUTAR A PRECIOS UNITARIOS LAS OBRAS Y ACTIVIDADES NECESARIAS PARA LA CONSERVACIÓN DE ESPACIO PÚBLICO Y CICLORUTAS EN BOGOTÁ D.C. GRUPO 4</t>
  </si>
  <si>
    <t>62,85%</t>
  </si>
  <si>
    <t>62,23%</t>
  </si>
  <si>
    <t>Todas las localidades de Bogotá</t>
  </si>
  <si>
    <t>IDU-1689-2022</t>
  </si>
  <si>
    <t>EJECUTAR A PRECIOS UNITARIOS LAS OBRAS Y ACTIVIDADES NECESARIAS PARA LA CONSERVACIÓN DE PUENTES PEATONALES EN BOGOTÁ D.C., INCLUYE SUPERESTRUCTURA, SUBESTRUCTURA Y ACCESOS. GRUPO 2</t>
  </si>
  <si>
    <t>97,97%</t>
  </si>
  <si>
    <t>96,13%</t>
  </si>
  <si>
    <t>Todo Bogotá, menos la localidad de Sumapaz.</t>
  </si>
  <si>
    <t>CONTRATOS INTERADMINISTRATIVO 625-2023
AGUAS BOGOTA</t>
  </si>
  <si>
    <t>EJECUTAR LAS ACTIVIDADES DE LIMPIEZA, LAVADO, PINTURA EN LOS ELEMENTOS SEGREGADORES Y ESTRUCTURAS DE LAS TRONCALES DEL SSITEMA TRANSMILENIO DEL DISTRITO CAPITAL</t>
  </si>
  <si>
    <t>54,29%</t>
  </si>
  <si>
    <t>54,55%</t>
  </si>
  <si>
    <t>Suba, Usaquén, Candelaria, Engativá, Fontibón y Teusaquillo.</t>
  </si>
  <si>
    <t>CONTRATOS INTERADMINISTRATIVO 1405-2023 
AGUAS BOGOTA</t>
  </si>
  <si>
    <t>EJECUTAR LAS ACTIVIDADES DE LIMPIEZA DE LAS ESTRUCTURAS HIDRAULICAS (VALLADOS, SUMIDEROS DE LA AUTOPISTA NORTE, Y ATENCION DE EMERGENCIAS EN LOS PUNTOS CRITICOS DEL DISTRITO CAPITAL) QUE HACEN PARTE DEL DRENAJE DE LAS VIAS Y LAVADO DE LAS PILETAS DEL EJE AMBIENTAL, EN LA CIUDAD DE BOGOTA D.C</t>
  </si>
  <si>
    <t>89,09%</t>
  </si>
  <si>
    <t>90,42%</t>
  </si>
  <si>
    <t>PUNTO 6</t>
  </si>
  <si>
    <t>ÁREA</t>
  </si>
  <si>
    <t>CONTRATO OBRA</t>
  </si>
  <si>
    <t>ESTADO
(CANCELADO / SUSPENDIDO)</t>
  </si>
  <si>
    <t>RAZONES</t>
  </si>
  <si>
    <t>DIRECCIÓN TÉCNICA DE CONSTRUCCIONES - DTC</t>
  </si>
  <si>
    <t>Obra suspendida en junio de 2022 a la espera de la obtención de conceptos de no objeción y/o aprobación de terceros competentes respecto a los estudios y diseños del proyecto, y que son necesarios para la ejecución de las obras (a hoy pendiente el concepto de no objeción de redes hidrosanitarias por parte de la EAAB respecto a 13 de los 27 segmentos viales que componen el alcance del contrato).</t>
  </si>
  <si>
    <t>Obra suspendida en mayo de 2022 a la espera de la obtención de conceptos de no objeción y/o aprobación de terceros competentes respecto a los estudios y diseños del proyecto, y que son necesarios para la ejecución de las obras  (a hoy pendiente el concepto de no objeción de la EAAB ESP al diseño de redes hidrosanitarias y la expedición del Permiso de Ocupación de Cauce del Canal del Norte por la SDA); adicionalmente, en virtud de que la ejecución de esta obra debe realizarse posterior a la ejecución de las obras propiedad de la EAAB ESP de rehabilitación del colector sanitario de la Sub cuenca Norte Callejas.</t>
  </si>
  <si>
    <t xml:space="preserve">EL DÍA 28 DE JULIO DE 2023 EL INSTITUTO DE DESARROLLO URBANO EMITIÓ LA RESOLUCION 3598 POR MEDIO DEL CUAL DECLARÓ LA CADUCIDAD DEL CONTRATO IDU-929-2020 Y LA CUAL FUE CONFIRMADA MEDIANTE RESOLUCIÓN 3821 DEL 4 DE AGOSTO DE 2023, CON EL ACTA DE TOMA DE POSESIÓN No. 64 DEL 11 DE AGOSTO DE 2023, EL INTERVENTOR INDICÓ LAS CANTIDADES DE OBRA RECIBIDAS EN ACTAS PARCIALES DE OBRA, Y NO RECIBIDAS A SATISFACCION. </t>
  </si>
  <si>
    <t>Obra suspendida desde mayo de 2022 a la espera de la obtención de conceptos de no objeción y/o aprobación de terceros competentes respecto a los estudios y diseños del proyecto, y que son necesarios para la ejecución de las obras (a hoy pendiente la expedición del Permiso de Ocupación de Cauce del Canal del Norte por la SDA, tanto para la Av. Contador como para la Av. Santa Bárbara); adicionalmente, en virtud de que la ejecución de esta obra debe realizarse posterior a la ejecución de las obras propiedad de la EAAB ESP de rehabilitación del colector sanitario de la Sub cuenca Norte Callejas. Se terminó el plazo y fecha contractual del contrato sin superar las razones necesarios para la ejecución de obras.</t>
  </si>
  <si>
    <t>Durante la Etapa de obra del contrato, la comunidad ha presentado manifestaciones oponiéndose a la realización de la misma, toda vez que entre otras justificaciones alegan que nos le queda espacio de cargue y descargue para las actividades económicas de los comerciantes, que no queda via adecuada para atender emergencias, que queda poco espacio para las maniobras de vehículos como el del aseo, que la via y los andenes se encuentran en buenas condiciones, afectación a la actividad económica por el cierre de la vía, entre otros.
El 13 de febrero de 2024, se realizó Comité Contractual donde se analizó el problema jurídico de continuar la ejecución del contrato en su etapa de construcción o terminar el mismo por motivo de oposición de la comunidad a la realización de las obras, contando con la opinión jurídica de la firma Coral Delgado, la cual concluye que: es posible concluir que se materializó el riesgo No. 10 consignado en la matriz de riesgo,ante este escenario de imposibilidad de ejecutar el objeto contratado, las partes – por mutuo acuerdo – dan por terminado el contrato de manera anticipada</t>
  </si>
  <si>
    <t>DIRECCIÓN TÉCNICA DE CONSERVACIÓN DE LA INFRAESTRUCTURA - DTCI</t>
  </si>
  <si>
    <t>EJECUTAR A PRECIOS UNITARIOS Y A MONTO AGOTABLE, LAS ACTIVIDADES NECESARIAS PARA LA EJECUCIÓN DE OBRAS DE CONSERVACIÓN DE LA MALLA VIAL ARTERIAL TRONCAL, EN LA CIUDAD DE BOGOTÁ D.C. GRUPO 1.</t>
  </si>
  <si>
    <t>IDU-1626-2020</t>
  </si>
  <si>
    <t>ANTONIO NARIÑO
RAFAEL URIBE URIBE 
FONTOBÓN 
LOS MÁRTIRES
PUENTE ARANDA
SANTAFÉ
TEUSAQUILLO
TUNJUELITO</t>
  </si>
  <si>
    <t>SUSPENDIDO</t>
  </si>
  <si>
    <t>Suspendido del 17 de septiembre de 2021 al 27 de abril de 2022
El Contrato de Obra No. 1626 de 2020 se suspendió debido a la inhabilidad sobreviniente de la firma OMEGA BUILDINGS CONSTRUCTORA SAS integrante del CONSORCIO CONSTRUCCIONES 2020, situación que la Entidad abordó a la luz del artículo 9º de la Ley 80 de 1993 modificado por el artículo 6º de la Ley 2014 de 2019, el cual indica entre otros aspectos lo siguiente: “ARTÍCULO 9o. DE LAS INHABILIDADES E INCOMPATIBILIDADES SOBREVINIENTES. &lt;Artículo modificado por el artículo 6 de la Ley 2014 de 2019. El nuevo texto es el siguiente:&gt; Si llegare a sobrevenir inhabilidad o incompatibilidad en el contratista, este cederá el contrato previa autorización escrita de la entidad contratante o, si ello no fuere posible, renunciará a su ejecución. ( Negrilla y Subrayado fuera de texto). 
Por otra parte, el TRIBUNAL ADMINISTRATIVO DE CUNDINAMARCA -SECCIÓN PRIMERA- -SUB SECCIÓN “A” el 13 de septiembre de 2021, decretó medidas cautelares de urgencia dentro de la acción popular instaurada por la Procuraduría General de la Nación en contra del Ministerio de las Tecnologías de la Información y las Comunicaciones, Fondo UNICO DE TÉCNOLOGIAS DE LA INFORMACIÓN Y LAS COMUNICACIONES ; UT CENTROS POBLADOS DE COLOMBIA 2020 Y OTRO, como medio de protección de los derechos e intereses colectivos.
Entre las medidas cautelares proferidas, decretó la siguiente:
“DÉCIMO CUARTO.- ORDÉNASE a TODAS LAS ENTIDADES PÚBLICAS DEL ORDEN NACIONAL, DISTRITAL, DEPARTAMENTAL 0 MUNICIPAL, CENTRALIZADAS, DESCENTRALIZADAS Y POR SERVICIOS la suspensión de todo contrato, convenio o cualquier tipo de modalidad contractual, suscritos con la UNIÓN TEMPORAL CENTROS POBLADOS DE COLOMBIA 2020 y los miembros que la integran i) la FUNDACIÓN DE TELECOMUNICACIONES, INGENIERÍA, SEGURIDAD E INNOVACIÓN, NIT.: 900.485.861-0; ii) ICM INGENIEROS SAS., NIT.: 800.231.021-8; iii) INTEC DE LA COSTA SAS., NIT.: 830.502.135-1; y iv) OMEGA BUILDINGS CONSTRUCTORA SAS., NIT.: 900.990.182-3.”</t>
  </si>
  <si>
    <t>DIRECCIÓN TÉCNICA DE PROYECTOS - DTP</t>
  </si>
  <si>
    <t>ESTUDIOS, DISEÑOS Y CONSTRUCCIÓN DE PASEOS COMERCIALES FASE II, EN LA LOCALIDAD DE KENNEDY EN LA CIUDAD DE BOGOTÁ, D.C.</t>
  </si>
  <si>
    <t>IDU-1625-2019</t>
  </si>
  <si>
    <t>SUSPENDIDO EN ETAPA DE ESTUDIOS Y DISEÑOS</t>
  </si>
  <si>
    <t>Una vez obtenida la No Objeción Condicionada para el Producto DISEÑO DE REDES DE ACUEDUCTO Y ALCANTARILLADO, se están evaluando las implicaciones del mismo en el resto de productos y en los costos del proyecto con base en las condiciones actualizadas de los Estudios y Diseños para decidir sobre el cambio de etapa a Construcción del Contrato o la terminación anticipada del mismo en la etapa de Estudios y Diseños.</t>
  </si>
  <si>
    <t>ELABORACIÓN, COMPLEMENTACIÓN Y/O AJUSTES A LOS ESTUDIOS Y DISEÑOS Y CONSTRUCCIÓN DE LA CICLORRUTA Y EL ESPACIO PÚBLICO PARA LA CARRERA 40 (AV. PEDRO LEÓN TRABUCHY), ENTRE LA AV. AMÉRICAS Y LA CALLE 26 Y LA CONEXIÓN CON LA CICLORRUTA EXISTENTE EN EL COSTADO NORTE DE LA AV CALLE 26, UBICADO EN LA LOCALIDAD DE TEUSAQUILLO EN LA CIUDAD DE BOGOTÁ D.C.</t>
  </si>
  <si>
    <t>IDU-1787-2023</t>
  </si>
  <si>
    <t>TEUSAQUILLO</t>
  </si>
  <si>
    <t>Para analizar, evaluar y legalizar la solicitud de prórroga realizada por el contratista y conceptuada por interventoría con concepto viable.</t>
  </si>
  <si>
    <t>Fuente de información: Direción Técnica de Construcciones, Dirección Técnica de Conservación de la Infraestructura, Dirección Técnica de Proyectos; con corte al 05 de agosto de 2024</t>
  </si>
  <si>
    <t>Se relacionan los proyectos que contemplan dentro del alcance de sus metas físicas: la construcción de km-carril de malla vial, contemplada en el Plan Distrital de Desarrollo, “Bogotá Camina Segura”, 2024-2027, los cuales se encuentran en ejecución cargo de la Dirección Técnica de Construcciones – DTC</t>
  </si>
  <si>
    <t>* TIEMPO DE RETRASO (DÍAS)</t>
  </si>
  <si>
    <t>* En lo referente a los proyectos de construcción de malla vial, que han presentado retrasos significativos, es preciso informar que se enlistan los proyectos que han presentado prórrogas o suspensiones, y por consiguiente su fecha de entrega estimada ha cambiado respecto a la consignada inicialmente.
En concordancia a lo anterior, el: Tiempo de retraso (Días), representa la diferencia entre la fecha de entrega estimada actualmente, con respecto a la fecha de entrega relacionada en el acta de inicio del contrato.</t>
  </si>
  <si>
    <t>Fuente de información: Apoyos a la supervisión de contratos Dirección Técnica de Construcciones - SIAC -ZIPA- Bases de datos DTC con corte al 05 de agosto de 2024.
Literal A: Dirección Técnica de Procesos Selectivos</t>
  </si>
  <si>
    <t>$1.980.097.458</t>
  </si>
  <si>
    <t>Informe No. 14 del 23 de mayo de 2023</t>
  </si>
  <si>
    <t>93,89%</t>
  </si>
  <si>
    <t>CARRERA 14 ENTRE CALLES 80 Y 84 BIS, CALLE 82 ENTRE CARRERAS 13 Y 15 Y CALLE 84 BIS ENTRE CARRERAS 13 Y 15</t>
  </si>
  <si>
    <t>TERMINADO EN PROCESO DE LIQUIDACION</t>
  </si>
  <si>
    <t>$10.391.215.516</t>
  </si>
  <si>
    <t>5 meses + 7 días</t>
  </si>
  <si>
    <t>$1.160.632.938,00</t>
  </si>
  <si>
    <t>11 meses</t>
  </si>
  <si>
    <t>PROFESIONALES ASOCIADOS LTDA</t>
  </si>
  <si>
    <t>IDU-1811-2021</t>
  </si>
  <si>
    <t>N/A</t>
  </si>
  <si>
    <t>Licitación Pública</t>
  </si>
  <si>
    <t>https://community.secop.gov.co/Public/Tendering/ContractDetailView/Index?UniqueIdentifier=CO1.PCCNTR.3089728&amp;AwardContractDetailId=1702336&amp;IsFromMarketplace=False&amp;IsFromContractNotice=True&amp;isModal=true&amp;asPopupView=true</t>
  </si>
  <si>
    <t>ZONA ROSA II</t>
  </si>
  <si>
    <t>$1.414.580.324</t>
  </si>
  <si>
    <t>Informe No.11 del 3 de febrero de 2023</t>
  </si>
  <si>
    <t xml:space="preserve">
TRAMO 1 CRA 4 ESTE AV LA VICTORIA  DESDE CALLE  45C SUR HASTA CLL 46 B SUR
TRAMO 1 CRA 4 ESTE AV LA VICTORIA  DESDE CALLE  46B SUR  HASTA CLL 46 C SUR
TRAMO 1 CRA 4 ESTE AV LA VICTORIA  DESDE CALLE  46C SUR  HASTA CLL 46 D SUR</t>
  </si>
  <si>
    <t>SAN CRISTOBAL</t>
  </si>
  <si>
    <t>$4.282.167.361</t>
  </si>
  <si>
    <t>3 meses</t>
  </si>
  <si>
    <t>$210.296.412,00</t>
  </si>
  <si>
    <t>$4.071.870.949,00</t>
  </si>
  <si>
    <t>12 MESES</t>
  </si>
  <si>
    <t>SERVICIOS DE INGENIERIA Y CONSTRUCCIONES SIC SAS</t>
  </si>
  <si>
    <t>IDU-1723-2021</t>
  </si>
  <si>
    <t>https://community.secop.gov.co/Public/Tendering/OpportunityDetail/Index?noticeUID=CO1.NTC.2189108&amp;isFromPublicArea=True&amp;isModal=true&amp;asPopupView=true</t>
  </si>
  <si>
    <t>ACCION POPULAR LA VICTORIA</t>
  </si>
  <si>
    <t>$6.912.352.234</t>
  </si>
  <si>
    <t>Informe No.1 ejecución de obra del 18 de julio de 2024</t>
  </si>
  <si>
    <t>12,71%</t>
  </si>
  <si>
    <t>29 CIVS Entre la Transversal 42 y Avenida NQS y entre la Avenida Ferrocarril de Occidente, la Avenida de las Américas,  y en sector entre las carreras 68D a la carrera 62 y entre las calles 13 y 22B</t>
  </si>
  <si>
    <t>EJECUCIÓN DE OBRA</t>
  </si>
  <si>
    <t>$170.218.382</t>
  </si>
  <si>
    <t>$51.277.910.993</t>
  </si>
  <si>
    <t>24 meses</t>
  </si>
  <si>
    <t>CONSORCIO SABANA CENTRO</t>
  </si>
  <si>
    <t>COHERPA INGENIEROS CONSTRUCTORES SAS; INCOHERP INGENIEROS COSNTRUCTORES SAS</t>
  </si>
  <si>
    <t xml:space="preserve">CONSORCIO SABANA CENTRO 
</t>
  </si>
  <si>
    <t>https://community.secop.gov.co/Public/Tendering/OpportunityDetail/Index?noticeUID=CO1.NTC.2347111</t>
  </si>
  <si>
    <t>$7.281.509.459</t>
  </si>
  <si>
    <t>Informe No.8 fase preliminar del 11 de abril de 2022</t>
  </si>
  <si>
    <t>10,93%</t>
  </si>
  <si>
    <t>30 CIVs entre la Transversal 42 y Avenida NQS y entre la Avenida Ferrocarril de Occidente, la Avenida de las Américas</t>
  </si>
  <si>
    <t>SUSPENDIDO (FASE DE OBRAS  INICIALES Y GESTIONES PRELIMINARES)</t>
  </si>
  <si>
    <t>2 meses</t>
  </si>
  <si>
    <t>$481.630.922</t>
  </si>
  <si>
    <t>$49.936.100.522</t>
  </si>
  <si>
    <t>INDUGRAVAS INGENIEROS CONSTRUCTORES S.A.S</t>
  </si>
  <si>
    <t>KMC SAS; HKZ INVERSIONES SAS</t>
  </si>
  <si>
    <t>UNIÓN TEMPORAL
INDUSTRIAL 34 KH 2021</t>
  </si>
  <si>
    <t>$6.094.760.635</t>
  </si>
  <si>
    <t>Informe No. 13 Fase de ejecución de obra del 17 de julio de 2024</t>
  </si>
  <si>
    <t>25,08%</t>
  </si>
  <si>
    <t>ENTRE LA CARRERA 5 (incluida) Y AVENIDA CARRERA 7 (sin incluir), DESDE LA CALLE 116 (incluida) HASTA LA CALLE 121 (incluida).
"CALLE 116 BIS ENTRE CARRERA 7 Y CARRERA 6A
CALLE 116 ENTRE CARRERA 6 Y CARRERA 5
CALLE 117 ENTRE CARRERA 7 Y CARRERA 5
CALLE 118 ENTRE CARRERA 7 Y CARRERA 5
CALLE 119 ENTRE CARRERA 7 Y CARRERA 5
CALLE 119B ENTRE CARRERA 7 Y CARRERA 5
CALLE 120A ENTRE CARRERA 7 Y CARRERA 5
CALLE 121 ENTRE CARRERA 7 Y CARRERA 5
CARRERA 5 ENTRE CALLE 116  CALLE 121
CARRERA 6  ENTRE CALLE 116  CALLE 121
CARRERA 6A ENTRE CALLE 116 BIS  CALLE 120A"</t>
  </si>
  <si>
    <t>6 meses y 17 dias</t>
  </si>
  <si>
    <t>$1.408.969.421</t>
  </si>
  <si>
    <t>$36.514.511.977</t>
  </si>
  <si>
    <t>21 meses</t>
  </si>
  <si>
    <t>CONSORCIO RGH 2021</t>
  </si>
  <si>
    <t>GERMÁN TORRES SALGADO; HÉCTOR HENRY CUADRADO GONZÁLEZ; REX INGENIERÍA S.A.</t>
  </si>
  <si>
    <t>https://community.secop.gov.co/Public/Tendering/OpportunityDetail/Index?noticeUID=CO1.NTC.2249935</t>
  </si>
  <si>
    <t>$6.206.216.781</t>
  </si>
  <si>
    <t>Informe No.5 del 25/05/2024</t>
  </si>
  <si>
    <t>11,09%</t>
  </si>
  <si>
    <t>ENTRE LAS CARRERAS 68D A LA CARRERA 62 Y ENTRE LAS CALLES 13 Y 22B, EN LA
CIUDAD DE BOGOTÁ D.C
.</t>
  </si>
  <si>
    <t>$440.194.708</t>
  </si>
  <si>
    <t>$50.793.789.333</t>
  </si>
  <si>
    <t>21 MESES</t>
  </si>
  <si>
    <t>CONSORCIO VICON 024.</t>
  </si>
  <si>
    <t>CONSTRUCCIONES Y TRACTORES SAS; CONSTRUCCIÓN Y DESARROLLO INGENIERÍA SAS; VÍAS, TÚNELES Y PAVIMENTOS</t>
  </si>
  <si>
    <t>CONSORCIO VICON 024</t>
  </si>
  <si>
    <t>https://community.secop.gov.co/Public/Tendering/OpportunityDetail/Index?noticeUID=CO1.NTC.2280367</t>
  </si>
  <si>
    <t>$6.851.066.674</t>
  </si>
  <si>
    <t>Remisión Informe mensual de actividades No 10 Componente Técnico del 11 de julio de 2024</t>
  </si>
  <si>
    <t>35,50%</t>
  </si>
  <si>
    <t>CL 8  ENTRE KR34A -KR35
CL 10  ENTRE KR 36 - KR 37A
CL 11A  ENTRE KR 40 - TV 42
CL 18  ENTRE AK36 -AK39
KR 41B ENTRE CL 9 -CL10
KR 41B  ENTRE CL 10 -CL10A
CL 10  ENTRE KR 40 -KR41B
KR 40  ENTRE CL10 -CL10A
KR 39  ENTRE  CL 7-CL9
CL 11A  ENTRE  KR 39 -KR40
CL 11A  ENTRE KR 38 -KR39
CL 10  ENTRE KR33 -KR34
CL 14  ENTRE AK 36 -KR37
CL 15  ENTRE AK36 -KR37
CL 16  ENTRE  KR 36 -KR36 BIS
CL 16  ENTRE  KR36BIS -KR37
CL 15  ENTRE  KR34 -KR35
CL 15  ENTRE KR 32A -KR33
CL 17B  ENTRE KR 34 -KR35
CL 17B  ENTRE KR 33 -KR34
CL 17B  ENTRE KR 32 -KR33</t>
  </si>
  <si>
    <t>9 meses</t>
  </si>
  <si>
    <t>$10.855.778.950</t>
  </si>
  <si>
    <t>$32.746.569.014</t>
  </si>
  <si>
    <t>20 meses</t>
  </si>
  <si>
    <t>CONSORCIO VIAS POR BOGOTA IC</t>
  </si>
  <si>
    <t>CIVILES MECÁNICOS ELÉCTRICOS INGENIEROS SAS –CIMELEC INGENIEROS SAS; INGEOCHO SAS</t>
  </si>
  <si>
    <t>CONSORCIO VIAS POR BOGOTÁ IC</t>
  </si>
  <si>
    <t>VALOR CONTRATO INTERVENTORÍA</t>
  </si>
  <si>
    <t>FECHA DEL ÚLTIMO PAGO</t>
  </si>
  <si>
    <t>FECHA DE RADICACIÓN ÚLTIMO INFORME PRESENTADO</t>
  </si>
  <si>
    <t>% AVANCE PRESUPUESTAL</t>
  </si>
  <si>
    <t>% AVANCE OBRA ACTUAL</t>
  </si>
  <si>
    <t>UBICACIÓN</t>
  </si>
  <si>
    <t>ESTADO ACTUAL</t>
  </si>
  <si>
    <t>VALOR TOTAL ACTUAL</t>
  </si>
  <si>
    <t>PRÓRROGA (TIEMPO)</t>
  </si>
  <si>
    <t>ADICIÓN (VALOR)</t>
  </si>
  <si>
    <t>VALOR INICIAL DEL CONTRATO</t>
  </si>
  <si>
    <t>PLAZO INICIAL</t>
  </si>
  <si>
    <t>NOMBRE DEL CONTRATISTA</t>
  </si>
  <si>
    <t>INTEGRANTES DEL CONSORCIO O UNIÓN TEMPORAL, ASOCIACIÓN</t>
  </si>
  <si>
    <t>PROPONENTE ADJUDICADO</t>
  </si>
  <si>
    <t>FECHA AUDIENCIA DE ADJUDICACIÓN</t>
  </si>
  <si>
    <t>NO. PROPONENTES HABILITADOS</t>
  </si>
  <si>
    <t>FECHA PUBLICACIÓN DE EVALUACIÓN</t>
  </si>
  <si>
    <t>NO. DE OFERTAS (PROPONENTES)</t>
  </si>
  <si>
    <t>FECHA PRESENTACIÓN DE OFERTAS</t>
  </si>
  <si>
    <t>FECHA PUBLICACIÓN DE ESTUDIOS PREVIOS</t>
  </si>
  <si>
    <t>TIPO DE PROCESO</t>
  </si>
  <si>
    <t>ENLACE DE SECOP</t>
  </si>
  <si>
    <t>C. INFORMACIÓN DE PAGOS</t>
  </si>
  <si>
    <t>B. DATOS GENERALES</t>
  </si>
  <si>
    <t>A. PROCESO DE LICITACIÓN</t>
  </si>
  <si>
    <t>PUNTO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</si>
</sst>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d\-mmm\-yyyy"/>
    <numFmt numFmtId="165" formatCode="&quot;$&quot;#,##0"/>
    <numFmt numFmtId="166" formatCode="d/m/yyyy"/>
    <numFmt numFmtId="167" formatCode="dd\-mmm\-yyyy"/>
    <numFmt numFmtId="168" formatCode="0.000%"/>
    <numFmt numFmtId="169" formatCode="dd\ mmmm\ yyyy"/>
  </numFmts>
  <fonts count="11" x14ac:knownFonts="1">
    <font>
      <sz val="10"/>
      <color rgb="FF000000"/>
      <name val="Arial"/>
      <scheme val="minor"/>
    </font>
    <font>
      <b/>
      <sz val="8"/>
      <color theme="1"/>
      <name val="Arial"/>
    </font>
    <font>
      <sz val="10"/>
      <name val="Arial"/>
    </font>
    <font>
      <b/>
      <sz val="12"/>
      <color theme="1"/>
      <name val="Arial"/>
    </font>
    <font>
      <sz val="8"/>
      <color theme="1"/>
      <name val="Arial"/>
    </font>
    <font>
      <sz val="10"/>
      <color theme="1"/>
      <name val="Arial"/>
    </font>
    <font>
      <sz val="10"/>
      <color rgb="FF000000"/>
      <name val="Arial"/>
    </font>
    <font>
      <b/>
      <sz val="10"/>
      <color rgb="FF000000"/>
      <name val="Arial"/>
    </font>
    <font>
      <i/>
      <sz val="10"/>
      <color rgb="FF000000"/>
      <name val="Arial"/>
    </font>
    <font>
      <u/>
      <sz val="8"/>
      <color theme="1"/>
      <name val="Arial"/>
    </font>
    <font>
      <b/>
      <sz val="16"/>
      <color theme="1"/>
      <name val="Arial"/>
    </font>
  </fonts>
  <fills count="8">
    <fill>
      <patternFill patternType="none"/>
    </fill>
    <fill>
      <patternFill patternType="gray125"/>
    </fill>
    <fill>
      <patternFill patternType="solid">
        <fgColor rgb="FFFFFFFF"/>
        <bgColor rgb="FFFFFFFF"/>
      </patternFill>
    </fill>
    <fill>
      <patternFill patternType="solid">
        <fgColor rgb="FFB7B7B7"/>
        <bgColor rgb="FFB7B7B7"/>
      </patternFill>
    </fill>
    <fill>
      <patternFill patternType="solid">
        <fgColor rgb="FFD9D9D9"/>
        <bgColor rgb="FFD9D9D9"/>
      </patternFill>
    </fill>
    <fill>
      <patternFill patternType="solid">
        <fgColor theme="0"/>
        <bgColor indexed="64"/>
      </patternFill>
    </fill>
    <fill>
      <patternFill patternType="solid">
        <fgColor theme="0"/>
        <bgColor rgb="FFFFFFFF"/>
      </patternFill>
    </fill>
    <fill>
      <patternFill patternType="solid">
        <fgColor rgb="FFBDBDBD"/>
        <bgColor rgb="FFBDBDBD"/>
      </patternFill>
    </fill>
  </fills>
  <borders count="4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thin">
        <color rgb="FFBFBFBF"/>
      </right>
      <top/>
      <bottom/>
      <diagonal/>
    </border>
    <border>
      <left/>
      <right style="thin">
        <color rgb="FFBFBFBF"/>
      </right>
      <top/>
      <bottom style="thin">
        <color rgb="FFBFBFBF"/>
      </bottom>
      <diagonal/>
    </border>
    <border>
      <left style="thin">
        <color rgb="FFBFBFBF"/>
      </left>
      <right style="thin">
        <color rgb="FFBFBFBF"/>
      </right>
      <top/>
      <bottom style="thin">
        <color rgb="FFBFBFBF"/>
      </bottom>
      <diagonal/>
    </border>
    <border>
      <left/>
      <right/>
      <top/>
      <bottom style="thin">
        <color rgb="FFBFBFBF"/>
      </bottom>
      <diagonal/>
    </border>
    <border>
      <left style="thin">
        <color rgb="FFBFBFBF"/>
      </left>
      <right/>
      <top style="thin">
        <color rgb="FFBFBFBF"/>
      </top>
      <bottom style="thin">
        <color rgb="FFBFBFBF"/>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s>
  <cellStyleXfs count="1">
    <xf numFmtId="0" fontId="0" fillId="0" borderId="0"/>
  </cellStyleXfs>
  <cellXfs count="137">
    <xf numFmtId="0" fontId="0" fillId="0" borderId="0" xfId="0"/>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applyAlignment="1">
      <alignment horizontal="center" vertical="center" wrapText="1"/>
    </xf>
    <xf numFmtId="0" fontId="4" fillId="2" borderId="9" xfId="0" applyFont="1" applyFill="1" applyBorder="1" applyAlignment="1">
      <alignment horizontal="center" vertical="center" wrapText="1"/>
    </xf>
    <xf numFmtId="165" fontId="4" fillId="2" borderId="9" xfId="0" applyNumberFormat="1" applyFont="1" applyFill="1" applyBorder="1" applyAlignment="1">
      <alignment horizontal="center" vertical="center" wrapText="1"/>
    </xf>
    <xf numFmtId="0" fontId="5" fillId="0" borderId="0" xfId="0" applyFont="1"/>
    <xf numFmtId="0" fontId="6" fillId="0" borderId="0" xfId="0" applyFont="1"/>
    <xf numFmtId="0" fontId="6" fillId="0" borderId="17" xfId="0" applyFont="1" applyBorder="1" applyAlignment="1">
      <alignment horizontal="left"/>
    </xf>
    <xf numFmtId="0" fontId="6" fillId="0" borderId="17" xfId="0" applyFont="1" applyBorder="1"/>
    <xf numFmtId="0" fontId="6" fillId="0" borderId="18" xfId="0" applyFont="1" applyBorder="1" applyAlignment="1">
      <alignment horizontal="center"/>
    </xf>
    <xf numFmtId="0" fontId="6" fillId="0" borderId="17" xfId="0" applyFont="1" applyBorder="1" applyAlignment="1">
      <alignment horizontal="right"/>
    </xf>
    <xf numFmtId="0" fontId="6" fillId="0" borderId="18" xfId="0" applyFont="1" applyBorder="1" applyAlignment="1">
      <alignment horizontal="right"/>
    </xf>
    <xf numFmtId="0" fontId="7" fillId="0" borderId="18" xfId="0" applyFont="1" applyBorder="1" applyAlignment="1">
      <alignment horizontal="center"/>
    </xf>
    <xf numFmtId="0" fontId="7" fillId="0" borderId="17" xfId="0" applyFont="1" applyBorder="1" applyAlignment="1">
      <alignment horizontal="right"/>
    </xf>
    <xf numFmtId="0" fontId="6" fillId="0" borderId="19" xfId="0" applyFont="1" applyBorder="1"/>
    <xf numFmtId="0" fontId="7" fillId="0" borderId="17" xfId="0" applyFont="1" applyBorder="1"/>
    <xf numFmtId="0" fontId="4" fillId="2" borderId="27" xfId="0" applyFont="1" applyFill="1" applyBorder="1" applyAlignment="1">
      <alignment horizontal="center" vertical="center" wrapText="1"/>
    </xf>
    <xf numFmtId="165" fontId="4" fillId="2" borderId="8"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0" fontId="4" fillId="2" borderId="28" xfId="0" applyFont="1" applyFill="1" applyBorder="1" applyAlignment="1">
      <alignment horizontal="center" vertical="center" wrapText="1"/>
    </xf>
    <xf numFmtId="165" fontId="4" fillId="0" borderId="29" xfId="0" applyNumberFormat="1" applyFont="1" applyBorder="1" applyAlignment="1">
      <alignment horizontal="center" vertical="center" wrapText="1"/>
    </xf>
    <xf numFmtId="165" fontId="4" fillId="0" borderId="30" xfId="0" applyNumberFormat="1" applyFont="1" applyBorder="1" applyAlignment="1">
      <alignment horizontal="center" vertical="center" wrapText="1"/>
    </xf>
    <xf numFmtId="165" fontId="4" fillId="0" borderId="10" xfId="0" applyNumberFormat="1" applyFont="1" applyBorder="1" applyAlignment="1">
      <alignment horizontal="center" vertical="center" wrapText="1"/>
    </xf>
    <xf numFmtId="164" fontId="4" fillId="0" borderId="10" xfId="0" applyNumberFormat="1" applyFont="1" applyBorder="1" applyAlignment="1">
      <alignment horizontal="center" vertical="center" wrapText="1"/>
    </xf>
    <xf numFmtId="0" fontId="4" fillId="0" borderId="31" xfId="0" applyFont="1" applyBorder="1" applyAlignment="1">
      <alignment horizontal="center" vertical="center" wrapText="1"/>
    </xf>
    <xf numFmtId="165" fontId="4" fillId="0" borderId="12" xfId="0" applyNumberFormat="1" applyFont="1" applyBorder="1" applyAlignment="1">
      <alignment horizontal="center" vertical="center" wrapText="1"/>
    </xf>
    <xf numFmtId="0" fontId="4" fillId="0" borderId="32" xfId="0" applyFont="1" applyBorder="1" applyAlignment="1">
      <alignment horizontal="center" vertical="center" wrapText="1"/>
    </xf>
    <xf numFmtId="165" fontId="4" fillId="2" borderId="29" xfId="0" applyNumberFormat="1" applyFont="1" applyFill="1" applyBorder="1" applyAlignment="1">
      <alignment horizontal="center" vertical="center" wrapText="1"/>
    </xf>
    <xf numFmtId="165" fontId="4" fillId="2" borderId="30" xfId="0" applyNumberFormat="1" applyFont="1" applyFill="1" applyBorder="1" applyAlignment="1">
      <alignment horizontal="center" vertical="center" wrapText="1"/>
    </xf>
    <xf numFmtId="165" fontId="4" fillId="2" borderId="10"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0" fontId="4" fillId="2" borderId="31" xfId="0" applyFont="1" applyFill="1" applyBorder="1" applyAlignment="1">
      <alignment horizontal="center" vertical="center" wrapText="1"/>
    </xf>
    <xf numFmtId="165" fontId="4" fillId="2" borderId="12"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165" fontId="4" fillId="0" borderId="3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166" fontId="4" fillId="0" borderId="10" xfId="0" applyNumberFormat="1" applyFont="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167" fontId="4" fillId="2" borderId="10" xfId="0" applyNumberFormat="1" applyFont="1" applyFill="1" applyBorder="1" applyAlignment="1">
      <alignment horizontal="center" vertical="center" wrapText="1"/>
    </xf>
    <xf numFmtId="165" fontId="4" fillId="2" borderId="31" xfId="0" applyNumberFormat="1" applyFont="1" applyFill="1" applyBorder="1" applyAlignment="1">
      <alignment horizontal="center" vertical="center" wrapText="1"/>
    </xf>
    <xf numFmtId="9" fontId="4" fillId="2" borderId="10" xfId="0" applyNumberFormat="1" applyFont="1" applyFill="1" applyBorder="1" applyAlignment="1">
      <alignment horizontal="center" vertical="center" wrapText="1"/>
    </xf>
    <xf numFmtId="168" fontId="4" fillId="2" borderId="10" xfId="0" applyNumberFormat="1"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4" xfId="0" applyFont="1" applyBorder="1" applyAlignment="1">
      <alignment horizontal="center" vertical="center" wrapText="1"/>
    </xf>
    <xf numFmtId="165" fontId="4"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4"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2" borderId="34" xfId="0" applyFont="1" applyFill="1" applyBorder="1" applyAlignment="1">
      <alignment horizontal="center" vertical="center" wrapText="1"/>
    </xf>
    <xf numFmtId="0" fontId="4" fillId="0" borderId="34" xfId="0" applyFont="1" applyBorder="1" applyAlignment="1">
      <alignment horizontal="center" vertical="center" wrapText="1"/>
    </xf>
    <xf numFmtId="0" fontId="4" fillId="2" borderId="4" xfId="0" applyFont="1" applyFill="1" applyBorder="1" applyAlignment="1">
      <alignment horizontal="center" vertical="center" wrapText="1"/>
    </xf>
    <xf numFmtId="165" fontId="4" fillId="2" borderId="5"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9" fontId="4" fillId="0" borderId="32" xfId="0" applyNumberFormat="1" applyFont="1" applyBorder="1" applyAlignment="1">
      <alignment horizontal="center" vertical="center" wrapText="1"/>
    </xf>
    <xf numFmtId="9" fontId="4" fillId="2" borderId="5" xfId="0" applyNumberFormat="1" applyFont="1" applyFill="1" applyBorder="1" applyAlignment="1">
      <alignment horizontal="center" vertical="center" wrapText="1"/>
    </xf>
    <xf numFmtId="9" fontId="4" fillId="2" borderId="34" xfId="0" applyNumberFormat="1" applyFont="1" applyFill="1" applyBorder="1" applyAlignment="1">
      <alignment horizontal="center" vertical="center" wrapText="1"/>
    </xf>
    <xf numFmtId="0" fontId="1" fillId="3" borderId="13" xfId="0" applyFont="1" applyFill="1" applyBorder="1" applyAlignment="1">
      <alignment horizontal="center" vertical="center" wrapText="1"/>
    </xf>
    <xf numFmtId="0" fontId="8" fillId="0" borderId="0" xfId="0" applyFont="1"/>
    <xf numFmtId="0" fontId="7" fillId="4" borderId="14" xfId="0" applyFont="1" applyFill="1" applyBorder="1" applyAlignment="1">
      <alignment horizontal="center" wrapText="1"/>
    </xf>
    <xf numFmtId="0" fontId="7" fillId="4" borderId="15" xfId="0" applyFont="1" applyFill="1" applyBorder="1" applyAlignment="1">
      <alignment horizontal="center" wrapText="1"/>
    </xf>
    <xf numFmtId="0" fontId="6" fillId="0" borderId="0" xfId="0" applyFont="1" applyAlignment="1">
      <alignment wrapText="1"/>
    </xf>
    <xf numFmtId="0" fontId="0" fillId="5" borderId="0" xfId="0" applyFill="1"/>
    <xf numFmtId="165" fontId="4" fillId="6" borderId="26" xfId="0" applyNumberFormat="1" applyFont="1" applyFill="1" applyBorder="1" applyAlignment="1">
      <alignment horizontal="center" vertical="center" wrapText="1"/>
    </xf>
    <xf numFmtId="169" fontId="4" fillId="5" borderId="9" xfId="0" applyNumberFormat="1" applyFont="1" applyFill="1" applyBorder="1" applyAlignment="1">
      <alignment horizontal="center" vertical="center" wrapText="1"/>
    </xf>
    <xf numFmtId="0" fontId="4" fillId="5" borderId="9" xfId="0" applyFont="1" applyFill="1" applyBorder="1" applyAlignment="1">
      <alignment horizontal="center" vertical="center" wrapText="1"/>
    </xf>
    <xf numFmtId="10" fontId="4" fillId="5" borderId="9" xfId="0" applyNumberFormat="1" applyFont="1" applyFill="1" applyBorder="1" applyAlignment="1">
      <alignment horizontal="center" vertical="center" wrapText="1"/>
    </xf>
    <xf numFmtId="165" fontId="4" fillId="6" borderId="9" xfId="0" applyNumberFormat="1" applyFont="1" applyFill="1" applyBorder="1" applyAlignment="1">
      <alignment horizontal="center" vertical="center" wrapText="1"/>
    </xf>
    <xf numFmtId="165" fontId="4" fillId="6" borderId="36" xfId="0" applyNumberFormat="1" applyFont="1" applyFill="1" applyBorder="1" applyAlignment="1">
      <alignment horizontal="center" vertical="center" wrapText="1"/>
    </xf>
    <xf numFmtId="0" fontId="4" fillId="6" borderId="25" xfId="0" applyFont="1" applyFill="1" applyBorder="1" applyAlignment="1">
      <alignment horizontal="center" vertical="center" wrapText="1"/>
    </xf>
    <xf numFmtId="0" fontId="4" fillId="6" borderId="9" xfId="0" applyFont="1" applyFill="1" applyBorder="1" applyAlignment="1">
      <alignment horizontal="center" vertical="center" wrapText="1"/>
    </xf>
    <xf numFmtId="15" fontId="4" fillId="6" borderId="9" xfId="0" applyNumberFormat="1" applyFont="1" applyFill="1" applyBorder="1" applyAlignment="1">
      <alignment horizontal="center" vertical="center" wrapText="1"/>
    </xf>
    <xf numFmtId="0" fontId="4" fillId="6" borderId="26" xfId="0" applyFont="1" applyFill="1" applyBorder="1" applyAlignment="1">
      <alignment horizontal="center" vertical="center" wrapText="1"/>
    </xf>
    <xf numFmtId="164" fontId="4" fillId="6" borderId="9" xfId="0" applyNumberFormat="1" applyFont="1" applyFill="1" applyBorder="1" applyAlignment="1">
      <alignment horizontal="center" vertical="center" wrapText="1"/>
    </xf>
    <xf numFmtId="0" fontId="9" fillId="6" borderId="36" xfId="0" applyFont="1" applyFill="1" applyBorder="1" applyAlignment="1">
      <alignment horizontal="center" vertical="center" wrapText="1"/>
    </xf>
    <xf numFmtId="0" fontId="4" fillId="6" borderId="24" xfId="0" applyFont="1" applyFill="1" applyBorder="1" applyAlignment="1">
      <alignment horizontal="center" vertical="center" wrapText="1"/>
    </xf>
    <xf numFmtId="165" fontId="4" fillId="0" borderId="26" xfId="0" applyNumberFormat="1" applyFont="1" applyBorder="1" applyAlignment="1">
      <alignment horizontal="center" vertical="center" wrapText="1"/>
    </xf>
    <xf numFmtId="169" fontId="4" fillId="0" borderId="12" xfId="0" applyNumberFormat="1" applyFont="1" applyBorder="1" applyAlignment="1">
      <alignment horizontal="center" vertical="center" wrapText="1"/>
    </xf>
    <xf numFmtId="0" fontId="4" fillId="2" borderId="11" xfId="0" applyFont="1" applyFill="1" applyBorder="1" applyAlignment="1">
      <alignment horizontal="center" vertical="center" wrapText="1"/>
    </xf>
    <xf numFmtId="165" fontId="4" fillId="0" borderId="9" xfId="0" applyNumberFormat="1" applyFont="1" applyBorder="1" applyAlignment="1">
      <alignment horizontal="center" vertical="center" wrapText="1"/>
    </xf>
    <xf numFmtId="0" fontId="4" fillId="0" borderId="36"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9" xfId="0" applyFont="1" applyBorder="1" applyAlignment="1">
      <alignment horizontal="center" vertical="center" wrapText="1"/>
    </xf>
    <xf numFmtId="164" fontId="4" fillId="0" borderId="9" xfId="0" applyNumberFormat="1" applyFont="1" applyBorder="1" applyAlignment="1">
      <alignment horizontal="center" vertical="center" wrapText="1"/>
    </xf>
    <xf numFmtId="0" fontId="4" fillId="2" borderId="36" xfId="0" applyFont="1" applyFill="1" applyBorder="1" applyAlignment="1">
      <alignment horizontal="center" vertical="center" wrapText="1"/>
    </xf>
    <xf numFmtId="0" fontId="4" fillId="2" borderId="26"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9" fillId="0" borderId="36" xfId="0" applyFont="1" applyBorder="1" applyAlignment="1">
      <alignment horizontal="center" vertical="center" wrapText="1"/>
    </xf>
    <xf numFmtId="0" fontId="4" fillId="0" borderId="24" xfId="0" applyFont="1" applyBorder="1" applyAlignment="1">
      <alignment horizontal="center" vertical="center" wrapText="1"/>
    </xf>
    <xf numFmtId="165" fontId="4" fillId="2" borderId="26" xfId="0" applyNumberFormat="1" applyFont="1" applyFill="1" applyBorder="1" applyAlignment="1">
      <alignment horizontal="center" vertical="center" wrapText="1"/>
    </xf>
    <xf numFmtId="0" fontId="4" fillId="2" borderId="25"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3" borderId="38"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3" xfId="0" applyFont="1" applyBorder="1"/>
    <xf numFmtId="0" fontId="10" fillId="3" borderId="45" xfId="0" applyFont="1" applyFill="1" applyBorder="1" applyAlignment="1">
      <alignment horizontal="center" vertical="center" wrapText="1"/>
    </xf>
    <xf numFmtId="0" fontId="2" fillId="0" borderId="44" xfId="0" applyFont="1" applyBorder="1"/>
    <xf numFmtId="0" fontId="2" fillId="0" borderId="43" xfId="0" applyFont="1" applyBorder="1"/>
    <xf numFmtId="0" fontId="3" fillId="3" borderId="42" xfId="0" applyFont="1" applyFill="1" applyBorder="1" applyAlignment="1">
      <alignment horizontal="center" vertical="center" wrapText="1"/>
    </xf>
    <xf numFmtId="0" fontId="2" fillId="0" borderId="41" xfId="0" applyFont="1" applyBorder="1"/>
    <xf numFmtId="0" fontId="2" fillId="0" borderId="40" xfId="0" applyFont="1" applyBorder="1"/>
    <xf numFmtId="0" fontId="7" fillId="0" borderId="0" xfId="0" applyFont="1" applyAlignment="1">
      <alignment horizontal="center" wrapText="1"/>
    </xf>
    <xf numFmtId="0" fontId="0" fillId="0" borderId="0" xfId="0"/>
    <xf numFmtId="0" fontId="6" fillId="0" borderId="16" xfId="0" applyFont="1" applyBorder="1" applyAlignment="1">
      <alignment horizontal="center"/>
    </xf>
    <xf numFmtId="0" fontId="2" fillId="0" borderId="16" xfId="0" applyFont="1" applyBorder="1"/>
    <xf numFmtId="0" fontId="2" fillId="0" borderId="18" xfId="0" applyFont="1" applyBorder="1"/>
    <xf numFmtId="0" fontId="8" fillId="0" borderId="0" xfId="0" applyFont="1"/>
    <xf numFmtId="0" fontId="7" fillId="0" borderId="20" xfId="0" applyFont="1" applyBorder="1" applyAlignment="1">
      <alignment horizontal="center"/>
    </xf>
    <xf numFmtId="0" fontId="2" fillId="0" borderId="15" xfId="0" applyFont="1" applyBorder="1"/>
    <xf numFmtId="0" fontId="2" fillId="0" borderId="3" xfId="0" applyFont="1" applyBorder="1"/>
    <xf numFmtId="0" fontId="3" fillId="3" borderId="21" xfId="0" applyFont="1" applyFill="1" applyBorder="1" applyAlignment="1">
      <alignment horizontal="center" vertical="center" wrapText="1"/>
    </xf>
    <xf numFmtId="0" fontId="2" fillId="0" borderId="22" xfId="0" applyFont="1" applyBorder="1"/>
    <xf numFmtId="0" fontId="2" fillId="0" borderId="23" xfId="0" applyFont="1" applyBorder="1"/>
    <xf numFmtId="0" fontId="2" fillId="0" borderId="24" xfId="0" applyFont="1" applyBorder="1"/>
    <xf numFmtId="0" fontId="2" fillId="0" borderId="25" xfId="0" applyFont="1" applyBorder="1"/>
    <xf numFmtId="0" fontId="2" fillId="0" borderId="26" xfId="0" applyFont="1" applyBorder="1"/>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35" xfId="0" applyFont="1" applyBorder="1" applyAlignment="1">
      <alignment horizontal="center" vertical="center" wrapText="1"/>
    </xf>
  </cellXfs>
  <cellStyles count="1">
    <cellStyle name="Normal" xfId="0" builtinId="0"/>
  </cellStyles>
  <dxfs count="8">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s>
  <tableStyles count="4">
    <tableStyle name="Punto 1-style" pivot="0" count="2" xr9:uid="{00000000-0011-0000-FFFF-FFFF00000000}">
      <tableStyleElement type="firstRowStripe" dxfId="7"/>
      <tableStyleElement type="secondRowStripe" dxfId="6"/>
    </tableStyle>
    <tableStyle name="Punto 1-style 2" pivot="0" count="2" xr9:uid="{00000000-0011-0000-FFFF-FFFF01000000}">
      <tableStyleElement type="firstRowStripe" dxfId="5"/>
      <tableStyleElement type="secondRowStripe" dxfId="4"/>
    </tableStyle>
    <tableStyle name="Punto 6-style" pivot="0" count="2" xr9:uid="{00000000-0011-0000-FFFF-FFFF02000000}">
      <tableStyleElement type="firstRowStripe" dxfId="3"/>
      <tableStyleElement type="secondRowStripe" dxfId="2"/>
    </tableStyle>
    <tableStyle name="Punto 6-style 2" pivot="0" count="2" xr9:uid="{00000000-0011-0000-FFFF-FFFF03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9B6D0D-FBAD-4374-8FC2-EF80DCF401DE}" name="Table_1" displayName="Table_1" ref="M10:M13" headerRowCount="0">
  <tableColumns count="1">
    <tableColumn id="1" xr3:uid="{00000000-0010-0000-0000-000001000000}" name="Column1"/>
  </tableColumns>
  <tableStyleInfo name="Punto 1-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A6:F10" headerRowCount="0">
  <tableColumns count="6">
    <tableColumn id="1" xr3:uid="{00000000-0010-0000-0200-000001000000}" name="Column1"/>
    <tableColumn id="2" xr3:uid="{00000000-0010-0000-0200-000002000000}" name="Column2"/>
    <tableColumn id="3" xr3:uid="{00000000-0010-0000-0200-000003000000}" name="Column3"/>
    <tableColumn id="4" xr3:uid="{00000000-0010-0000-0200-000004000000}" name="Column4"/>
    <tableColumn id="5" xr3:uid="{00000000-0010-0000-0200-000005000000}" name="Column5"/>
    <tableColumn id="6" xr3:uid="{00000000-0010-0000-0200-000006000000}" name="Column6"/>
  </tableColumns>
  <tableStyleInfo name="Punto 6-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A11:F11" headerRowCount="0">
  <tableColumns count="6">
    <tableColumn id="1" xr3:uid="{00000000-0010-0000-0300-000001000000}" name="Column1"/>
    <tableColumn id="2" xr3:uid="{00000000-0010-0000-0300-000002000000}" name="Column2"/>
    <tableColumn id="3" xr3:uid="{00000000-0010-0000-0300-000003000000}" name="Column3"/>
    <tableColumn id="4" xr3:uid="{00000000-0010-0000-0300-000004000000}" name="Column4"/>
    <tableColumn id="5" xr3:uid="{00000000-0010-0000-0300-000005000000}" name="Column5"/>
    <tableColumn id="6" xr3:uid="{00000000-0010-0000-0300-000006000000}" name="Column6"/>
  </tableColumns>
  <tableStyleInfo name="Punto 6-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https://community.secop.gov.co/Public/Tendering/OpportunityDetail/Index?noticeUID=CO1.NTC.2280367" TargetMode="External"/><Relationship Id="rId7"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2280367" TargetMode="External"/><Relationship Id="rId1" Type="http://schemas.openxmlformats.org/officeDocument/2006/relationships/hyperlink" Target="https://community.secop.gov.co/Public/Tendering/OpportunityDetail/Index?noticeUID=CO1.NTC.2189108&amp;isFromPublicArea=True&amp;isModal=true&amp;asPopupView=true" TargetMode="External"/><Relationship Id="rId6" Type="http://schemas.openxmlformats.org/officeDocument/2006/relationships/hyperlink" Target="https://community.secop.gov.co/Public/Tendering/OpportunityDetail/Index?noticeUID=CO1.NTC.2347111" TargetMode="External"/><Relationship Id="rId5" Type="http://schemas.openxmlformats.org/officeDocument/2006/relationships/hyperlink" Target="https://community.secop.gov.co/Public/Tendering/OpportunityDetail/Index?noticeUID=CO1.NTC.2347111" TargetMode="External"/><Relationship Id="rId4" Type="http://schemas.openxmlformats.org/officeDocument/2006/relationships/hyperlink" Target="https://community.secop.gov.co/Public/Tendering/OpportunityDetail/Index?noticeUID=CO1.NTC.2249935" TargetMode="External"/></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55F4D-681C-4043-8E16-CD8F1155749B}">
  <sheetPr>
    <outlinePr summaryBelow="0" summaryRight="0"/>
  </sheetPr>
  <dimension ref="A1:AD960"/>
  <sheetViews>
    <sheetView tabSelected="1" workbookViewId="0">
      <pane xSplit="1" ySplit="3" topLeftCell="T9" activePane="bottomRight" state="frozen"/>
      <selection pane="topRight" activeCell="B1" sqref="B1"/>
      <selection pane="bottomLeft" activeCell="A4" sqref="A4"/>
      <selection pane="bottomRight" activeCell="AC9" sqref="AC9"/>
    </sheetView>
  </sheetViews>
  <sheetFormatPr baseColWidth="10" defaultColWidth="12.5703125" defaultRowHeight="15" customHeight="1" x14ac:dyDescent="0.2"/>
  <cols>
    <col min="1" max="2" width="22" customWidth="1"/>
    <col min="5" max="5" width="14.5703125" customWidth="1"/>
    <col min="6" max="6" width="12.28515625" customWidth="1"/>
    <col min="7" max="7" width="13.42578125" customWidth="1"/>
    <col min="8" max="8" width="12.140625" customWidth="1"/>
    <col min="9" max="9" width="13.28515625" customWidth="1"/>
    <col min="11" max="11" width="17" customWidth="1"/>
    <col min="12" max="12" width="18.5703125" customWidth="1"/>
    <col min="13" max="13" width="15.140625" customWidth="1"/>
    <col min="14" max="14" width="18.7109375" customWidth="1"/>
    <col min="15" max="15" width="19" customWidth="1"/>
    <col min="18" max="18" width="15.7109375" customWidth="1"/>
    <col min="21" max="21" width="14.42578125" customWidth="1"/>
    <col min="23" max="23" width="15.42578125" customWidth="1"/>
    <col min="25" max="25" width="30.42578125" customWidth="1"/>
    <col min="28" max="28" width="26.5703125" customWidth="1"/>
    <col min="29" max="29" width="13.85546875" customWidth="1"/>
  </cols>
  <sheetData>
    <row r="1" spans="1:30" ht="13.5" thickBot="1" x14ac:dyDescent="0.25">
      <c r="A1" s="108" t="s">
        <v>0</v>
      </c>
      <c r="B1" s="111" t="s">
        <v>596</v>
      </c>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3"/>
    </row>
    <row r="2" spans="1:30" ht="12.75" x14ac:dyDescent="0.2">
      <c r="A2" s="109"/>
      <c r="B2" s="114" t="s">
        <v>595</v>
      </c>
      <c r="C2" s="115"/>
      <c r="D2" s="115"/>
      <c r="E2" s="115"/>
      <c r="F2" s="115"/>
      <c r="G2" s="115"/>
      <c r="H2" s="115"/>
      <c r="I2" s="115"/>
      <c r="J2" s="115"/>
      <c r="K2" s="115"/>
      <c r="L2" s="116"/>
      <c r="M2" s="114" t="s">
        <v>594</v>
      </c>
      <c r="N2" s="115"/>
      <c r="O2" s="115"/>
      <c r="P2" s="115"/>
      <c r="Q2" s="115"/>
      <c r="R2" s="115"/>
      <c r="S2" s="115"/>
      <c r="T2" s="115"/>
      <c r="U2" s="115"/>
      <c r="V2" s="115"/>
      <c r="W2" s="116"/>
      <c r="X2" s="114" t="s">
        <v>593</v>
      </c>
      <c r="Y2" s="115"/>
      <c r="Z2" s="115"/>
      <c r="AA2" s="115"/>
      <c r="AB2" s="115"/>
      <c r="AC2" s="115"/>
      <c r="AD2" s="116"/>
    </row>
    <row r="3" spans="1:30" ht="45" customHeight="1" thickBot="1" x14ac:dyDescent="0.25">
      <c r="A3" s="110"/>
      <c r="B3" s="107" t="s">
        <v>592</v>
      </c>
      <c r="C3" s="106" t="s">
        <v>1</v>
      </c>
      <c r="D3" s="106" t="s">
        <v>591</v>
      </c>
      <c r="E3" s="106" t="s">
        <v>590</v>
      </c>
      <c r="F3" s="106" t="s">
        <v>589</v>
      </c>
      <c r="G3" s="106" t="s">
        <v>588</v>
      </c>
      <c r="H3" s="106" t="s">
        <v>587</v>
      </c>
      <c r="I3" s="106" t="s">
        <v>586</v>
      </c>
      <c r="J3" s="106" t="s">
        <v>585</v>
      </c>
      <c r="K3" s="106" t="s">
        <v>584</v>
      </c>
      <c r="L3" s="105" t="s">
        <v>583</v>
      </c>
      <c r="M3" s="1" t="s">
        <v>1</v>
      </c>
      <c r="N3" s="2" t="s">
        <v>2</v>
      </c>
      <c r="O3" s="2" t="s">
        <v>582</v>
      </c>
      <c r="P3" s="2" t="s">
        <v>3</v>
      </c>
      <c r="Q3" s="2" t="s">
        <v>581</v>
      </c>
      <c r="R3" s="2" t="s">
        <v>580</v>
      </c>
      <c r="S3" s="2" t="s">
        <v>579</v>
      </c>
      <c r="T3" s="2" t="s">
        <v>578</v>
      </c>
      <c r="U3" s="2" t="s">
        <v>577</v>
      </c>
      <c r="V3" s="2" t="s">
        <v>4</v>
      </c>
      <c r="W3" s="3" t="s">
        <v>576</v>
      </c>
      <c r="X3" s="104" t="s">
        <v>1</v>
      </c>
      <c r="Y3" s="103" t="s">
        <v>575</v>
      </c>
      <c r="Z3" s="103" t="s">
        <v>574</v>
      </c>
      <c r="AA3" s="103" t="s">
        <v>573</v>
      </c>
      <c r="AB3" s="103" t="s">
        <v>572</v>
      </c>
      <c r="AC3" s="103" t="s">
        <v>571</v>
      </c>
      <c r="AD3" s="102" t="s">
        <v>570</v>
      </c>
    </row>
    <row r="4" spans="1:30" ht="236.25" x14ac:dyDescent="0.2">
      <c r="A4" s="101" t="s">
        <v>63</v>
      </c>
      <c r="B4" s="100" t="s">
        <v>558</v>
      </c>
      <c r="C4" s="10" t="s">
        <v>64</v>
      </c>
      <c r="D4" s="10" t="s">
        <v>498</v>
      </c>
      <c r="E4" s="95">
        <v>44441</v>
      </c>
      <c r="F4" s="95">
        <v>44482</v>
      </c>
      <c r="G4" s="10">
        <v>9</v>
      </c>
      <c r="H4" s="95">
        <v>44496</v>
      </c>
      <c r="I4" s="10">
        <v>9</v>
      </c>
      <c r="J4" s="95">
        <v>44510</v>
      </c>
      <c r="K4" s="10" t="s">
        <v>569</v>
      </c>
      <c r="L4" s="94" t="s">
        <v>568</v>
      </c>
      <c r="M4" s="93" t="s">
        <v>64</v>
      </c>
      <c r="N4" s="11" t="s">
        <v>65</v>
      </c>
      <c r="O4" s="10" t="s">
        <v>567</v>
      </c>
      <c r="P4" s="95">
        <v>44532</v>
      </c>
      <c r="Q4" s="10" t="s">
        <v>566</v>
      </c>
      <c r="R4" s="11" t="s">
        <v>565</v>
      </c>
      <c r="S4" s="11" t="s">
        <v>564</v>
      </c>
      <c r="T4" s="10" t="s">
        <v>563</v>
      </c>
      <c r="U4" s="11" t="s">
        <v>66</v>
      </c>
      <c r="V4" s="10" t="s">
        <v>67</v>
      </c>
      <c r="W4" s="99" t="s">
        <v>518</v>
      </c>
      <c r="X4" s="93" t="s">
        <v>64</v>
      </c>
      <c r="Y4" s="11" t="s">
        <v>562</v>
      </c>
      <c r="Z4" s="10" t="s">
        <v>68</v>
      </c>
      <c r="AA4" s="10" t="s">
        <v>561</v>
      </c>
      <c r="AB4" s="91" t="s">
        <v>560</v>
      </c>
      <c r="AC4" s="86">
        <v>45491</v>
      </c>
      <c r="AD4" s="98" t="s">
        <v>559</v>
      </c>
    </row>
    <row r="5" spans="1:30" ht="78.75" x14ac:dyDescent="0.2">
      <c r="A5" s="101" t="s">
        <v>69</v>
      </c>
      <c r="B5" s="100" t="s">
        <v>558</v>
      </c>
      <c r="C5" s="10" t="s">
        <v>70</v>
      </c>
      <c r="D5" s="10" t="s">
        <v>498</v>
      </c>
      <c r="E5" s="95">
        <v>44441</v>
      </c>
      <c r="F5" s="95">
        <v>44482</v>
      </c>
      <c r="G5" s="10">
        <v>10</v>
      </c>
      <c r="H5" s="95">
        <v>44496</v>
      </c>
      <c r="I5" s="10">
        <v>10</v>
      </c>
      <c r="J5" s="95">
        <v>44510</v>
      </c>
      <c r="K5" s="10" t="s">
        <v>557</v>
      </c>
      <c r="L5" s="94" t="s">
        <v>556</v>
      </c>
      <c r="M5" s="93" t="s">
        <v>70</v>
      </c>
      <c r="N5" s="11" t="s">
        <v>71</v>
      </c>
      <c r="O5" s="10" t="s">
        <v>555</v>
      </c>
      <c r="P5" s="95">
        <v>44532</v>
      </c>
      <c r="Q5" s="10" t="s">
        <v>554</v>
      </c>
      <c r="R5" s="11" t="s">
        <v>553</v>
      </c>
      <c r="S5" s="11" t="s">
        <v>552</v>
      </c>
      <c r="T5" s="10" t="s">
        <v>531</v>
      </c>
      <c r="U5" s="11" t="s">
        <v>72</v>
      </c>
      <c r="V5" s="10" t="s">
        <v>67</v>
      </c>
      <c r="W5" s="99" t="s">
        <v>73</v>
      </c>
      <c r="X5" s="93" t="s">
        <v>70</v>
      </c>
      <c r="Y5" s="11" t="s">
        <v>551</v>
      </c>
      <c r="Z5" s="10" t="s">
        <v>74</v>
      </c>
      <c r="AA5" s="10" t="s">
        <v>550</v>
      </c>
      <c r="AB5" s="91" t="s">
        <v>549</v>
      </c>
      <c r="AC5" s="86">
        <v>44551</v>
      </c>
      <c r="AD5" s="98" t="s">
        <v>548</v>
      </c>
    </row>
    <row r="6" spans="1:30" ht="303.75" x14ac:dyDescent="0.2">
      <c r="A6" s="101" t="s">
        <v>97</v>
      </c>
      <c r="B6" s="100" t="s">
        <v>547</v>
      </c>
      <c r="C6" s="10" t="s">
        <v>81</v>
      </c>
      <c r="D6" s="10" t="s">
        <v>498</v>
      </c>
      <c r="E6" s="95">
        <v>44396</v>
      </c>
      <c r="F6" s="95">
        <v>44466</v>
      </c>
      <c r="G6" s="10">
        <v>12</v>
      </c>
      <c r="H6" s="95">
        <v>44482</v>
      </c>
      <c r="I6" s="10">
        <v>12</v>
      </c>
      <c r="J6" s="95">
        <v>44497</v>
      </c>
      <c r="K6" s="10" t="s">
        <v>545</v>
      </c>
      <c r="L6" s="94" t="s">
        <v>546</v>
      </c>
      <c r="M6" s="93" t="s">
        <v>81</v>
      </c>
      <c r="N6" s="11" t="s">
        <v>98</v>
      </c>
      <c r="O6" s="10" t="s">
        <v>545</v>
      </c>
      <c r="P6" s="95">
        <v>44536</v>
      </c>
      <c r="Q6" s="10" t="s">
        <v>544</v>
      </c>
      <c r="R6" s="11" t="s">
        <v>543</v>
      </c>
      <c r="S6" s="11" t="s">
        <v>542</v>
      </c>
      <c r="T6" s="11" t="s">
        <v>541</v>
      </c>
      <c r="U6" s="11" t="s">
        <v>99</v>
      </c>
      <c r="V6" s="10" t="s">
        <v>100</v>
      </c>
      <c r="W6" s="99" t="s">
        <v>518</v>
      </c>
      <c r="X6" s="93" t="s">
        <v>81</v>
      </c>
      <c r="Y6" s="11" t="s">
        <v>540</v>
      </c>
      <c r="Z6" s="10" t="s">
        <v>101</v>
      </c>
      <c r="AA6" s="10" t="s">
        <v>539</v>
      </c>
      <c r="AB6" s="91" t="s">
        <v>538</v>
      </c>
      <c r="AC6" s="86">
        <v>45491</v>
      </c>
      <c r="AD6" s="98" t="s">
        <v>537</v>
      </c>
    </row>
    <row r="7" spans="1:30" ht="56.25" x14ac:dyDescent="0.2">
      <c r="A7" s="101" t="s">
        <v>102</v>
      </c>
      <c r="B7" s="100" t="s">
        <v>525</v>
      </c>
      <c r="C7" s="10" t="s">
        <v>64</v>
      </c>
      <c r="D7" s="10" t="s">
        <v>498</v>
      </c>
      <c r="E7" s="95">
        <v>44474</v>
      </c>
      <c r="F7" s="95">
        <v>44511</v>
      </c>
      <c r="G7" s="10">
        <v>12</v>
      </c>
      <c r="H7" s="95">
        <v>44530</v>
      </c>
      <c r="I7" s="10">
        <v>11</v>
      </c>
      <c r="J7" s="95">
        <v>44545</v>
      </c>
      <c r="K7" s="10" t="s">
        <v>536</v>
      </c>
      <c r="L7" s="94" t="s">
        <v>535</v>
      </c>
      <c r="M7" s="93" t="s">
        <v>64</v>
      </c>
      <c r="N7" s="11" t="s">
        <v>103</v>
      </c>
      <c r="O7" s="10" t="s">
        <v>534</v>
      </c>
      <c r="P7" s="95">
        <v>44580</v>
      </c>
      <c r="Q7" s="10" t="s">
        <v>521</v>
      </c>
      <c r="R7" s="11" t="s">
        <v>533</v>
      </c>
      <c r="S7" s="11" t="s">
        <v>532</v>
      </c>
      <c r="T7" s="10" t="s">
        <v>531</v>
      </c>
      <c r="U7" s="11" t="s">
        <v>104</v>
      </c>
      <c r="V7" s="10" t="s">
        <v>105</v>
      </c>
      <c r="W7" s="99" t="s">
        <v>530</v>
      </c>
      <c r="X7" s="93" t="s">
        <v>64</v>
      </c>
      <c r="Y7" s="11" t="s">
        <v>529</v>
      </c>
      <c r="Z7" s="10" t="s">
        <v>106</v>
      </c>
      <c r="AA7" s="10" t="s">
        <v>528</v>
      </c>
      <c r="AB7" s="91" t="s">
        <v>527</v>
      </c>
      <c r="AC7" s="86">
        <v>44606</v>
      </c>
      <c r="AD7" s="98" t="s">
        <v>526</v>
      </c>
    </row>
    <row r="8" spans="1:30" ht="67.5" x14ac:dyDescent="0.2">
      <c r="A8" s="101" t="s">
        <v>107</v>
      </c>
      <c r="B8" s="100" t="s">
        <v>525</v>
      </c>
      <c r="C8" s="10" t="s">
        <v>64</v>
      </c>
      <c r="D8" s="10" t="s">
        <v>498</v>
      </c>
      <c r="E8" s="95">
        <v>44474</v>
      </c>
      <c r="F8" s="95">
        <v>44511</v>
      </c>
      <c r="G8" s="10">
        <v>11</v>
      </c>
      <c r="H8" s="95">
        <v>44530</v>
      </c>
      <c r="I8" s="10">
        <v>10</v>
      </c>
      <c r="J8" s="95">
        <v>44545</v>
      </c>
      <c r="K8" s="10" t="s">
        <v>524</v>
      </c>
      <c r="L8" s="94" t="s">
        <v>523</v>
      </c>
      <c r="M8" s="93" t="s">
        <v>64</v>
      </c>
      <c r="N8" s="11" t="s">
        <v>108</v>
      </c>
      <c r="O8" s="10" t="s">
        <v>522</v>
      </c>
      <c r="P8" s="95">
        <v>44575</v>
      </c>
      <c r="Q8" s="10" t="s">
        <v>521</v>
      </c>
      <c r="R8" s="11" t="s">
        <v>520</v>
      </c>
      <c r="S8" s="11" t="s">
        <v>519</v>
      </c>
      <c r="T8" s="11" t="s">
        <v>506</v>
      </c>
      <c r="U8" s="11" t="s">
        <v>109</v>
      </c>
      <c r="V8" s="10" t="s">
        <v>105</v>
      </c>
      <c r="W8" s="99" t="s">
        <v>518</v>
      </c>
      <c r="X8" s="93" t="s">
        <v>64</v>
      </c>
      <c r="Y8" s="11" t="s">
        <v>517</v>
      </c>
      <c r="Z8" s="10" t="s">
        <v>110</v>
      </c>
      <c r="AA8" s="10" t="s">
        <v>516</v>
      </c>
      <c r="AB8" s="91" t="s">
        <v>515</v>
      </c>
      <c r="AC8" s="86">
        <v>45497</v>
      </c>
      <c r="AD8" s="98" t="s">
        <v>514</v>
      </c>
    </row>
    <row r="9" spans="1:30" ht="112.5" x14ac:dyDescent="0.2">
      <c r="A9" s="97" t="s">
        <v>513</v>
      </c>
      <c r="B9" s="96" t="s">
        <v>512</v>
      </c>
      <c r="C9" s="91" t="s">
        <v>504</v>
      </c>
      <c r="D9" s="10" t="s">
        <v>498</v>
      </c>
      <c r="E9" s="95">
        <v>44399</v>
      </c>
      <c r="F9" s="95">
        <v>44449</v>
      </c>
      <c r="G9" s="10">
        <v>38</v>
      </c>
      <c r="H9" s="95">
        <v>44468</v>
      </c>
      <c r="I9" s="10">
        <v>27</v>
      </c>
      <c r="J9" s="95">
        <v>44482</v>
      </c>
      <c r="K9" s="10" t="s">
        <v>510</v>
      </c>
      <c r="L9" s="94" t="s">
        <v>497</v>
      </c>
      <c r="M9" s="93" t="s">
        <v>504</v>
      </c>
      <c r="N9" s="88" t="s">
        <v>511</v>
      </c>
      <c r="O9" s="91" t="s">
        <v>510</v>
      </c>
      <c r="P9" s="92">
        <v>44525</v>
      </c>
      <c r="Q9" s="91" t="s">
        <v>509</v>
      </c>
      <c r="R9" s="88" t="s">
        <v>508</v>
      </c>
      <c r="S9" s="88" t="s">
        <v>507</v>
      </c>
      <c r="T9" s="88" t="s">
        <v>506</v>
      </c>
      <c r="U9" s="88" t="s">
        <v>505</v>
      </c>
      <c r="V9" s="91" t="s">
        <v>127</v>
      </c>
      <c r="W9" s="90" t="s">
        <v>490</v>
      </c>
      <c r="X9" s="89" t="s">
        <v>504</v>
      </c>
      <c r="Y9" s="88" t="s">
        <v>503</v>
      </c>
      <c r="Z9" s="7">
        <v>0.94269999999999998</v>
      </c>
      <c r="AA9" s="87">
        <v>0.88090000000000002</v>
      </c>
      <c r="AB9" s="8" t="s">
        <v>502</v>
      </c>
      <c r="AC9" s="86">
        <v>45113</v>
      </c>
      <c r="AD9" s="85" t="s">
        <v>501</v>
      </c>
    </row>
    <row r="10" spans="1:30" s="71" customFormat="1" ht="101.25" x14ac:dyDescent="0.2">
      <c r="A10" s="84" t="s">
        <v>500</v>
      </c>
      <c r="B10" s="83" t="s">
        <v>499</v>
      </c>
      <c r="C10" s="79" t="s">
        <v>153</v>
      </c>
      <c r="D10" s="79" t="s">
        <v>498</v>
      </c>
      <c r="E10" s="82">
        <v>44466</v>
      </c>
      <c r="F10" s="82">
        <v>44502</v>
      </c>
      <c r="G10" s="79">
        <v>22</v>
      </c>
      <c r="H10" s="82">
        <v>44517</v>
      </c>
      <c r="I10" s="79">
        <v>17</v>
      </c>
      <c r="J10" s="82">
        <v>44531</v>
      </c>
      <c r="K10" s="79" t="s">
        <v>495</v>
      </c>
      <c r="L10" s="81" t="s">
        <v>497</v>
      </c>
      <c r="M10" s="77" t="s">
        <v>153</v>
      </c>
      <c r="N10" s="76" t="s">
        <v>496</v>
      </c>
      <c r="O10" s="79" t="s">
        <v>495</v>
      </c>
      <c r="P10" s="80">
        <v>44575</v>
      </c>
      <c r="Q10" s="79" t="s">
        <v>494</v>
      </c>
      <c r="R10" s="76">
        <v>8671956073</v>
      </c>
      <c r="S10" s="76" t="s">
        <v>493</v>
      </c>
      <c r="T10" s="76" t="s">
        <v>492</v>
      </c>
      <c r="U10" s="76" t="s">
        <v>491</v>
      </c>
      <c r="V10" s="79" t="s">
        <v>100</v>
      </c>
      <c r="W10" s="78" t="s">
        <v>490</v>
      </c>
      <c r="X10" s="77" t="s">
        <v>153</v>
      </c>
      <c r="Y10" s="76" t="s">
        <v>489</v>
      </c>
      <c r="Z10" s="75">
        <v>1</v>
      </c>
      <c r="AA10" s="75" t="s">
        <v>488</v>
      </c>
      <c r="AB10" s="74" t="s">
        <v>487</v>
      </c>
      <c r="AC10" s="73">
        <v>45428</v>
      </c>
      <c r="AD10" s="72" t="s">
        <v>486</v>
      </c>
    </row>
    <row r="11" spans="1:30" ht="15.75" customHeight="1" x14ac:dyDescent="0.2"/>
    <row r="12" spans="1:30" ht="27.75" customHeight="1" x14ac:dyDescent="0.2">
      <c r="A12" s="12" t="s">
        <v>485</v>
      </c>
    </row>
    <row r="13" spans="1:30" ht="15.75" customHeight="1" x14ac:dyDescent="0.2"/>
    <row r="14" spans="1:30" ht="15.75" customHeight="1" x14ac:dyDescent="0.2"/>
    <row r="15" spans="1:30" ht="15.75" customHeight="1" x14ac:dyDescent="0.2"/>
    <row r="16" spans="1:30" ht="15.75" customHeight="1" x14ac:dyDescent="0.2"/>
    <row r="17" customFormat="1" ht="15.75" customHeight="1" x14ac:dyDescent="0.2"/>
    <row r="18" customFormat="1" ht="15.75" customHeight="1" x14ac:dyDescent="0.2"/>
    <row r="19" customFormat="1" ht="15.75" customHeight="1" x14ac:dyDescent="0.2"/>
    <row r="20" customFormat="1" ht="15.75" customHeight="1" x14ac:dyDescent="0.2"/>
    <row r="21" customFormat="1" ht="15.75" customHeight="1" x14ac:dyDescent="0.2"/>
    <row r="22" customFormat="1" ht="15.75" customHeight="1" x14ac:dyDescent="0.2"/>
    <row r="23" customFormat="1" ht="15.75" customHeight="1" x14ac:dyDescent="0.2"/>
    <row r="24" customFormat="1" ht="15.75" customHeight="1" x14ac:dyDescent="0.2"/>
    <row r="25" customFormat="1" ht="15.75" customHeight="1" x14ac:dyDescent="0.2"/>
    <row r="26" customFormat="1" ht="15.75" customHeight="1" x14ac:dyDescent="0.2"/>
    <row r="27" customFormat="1" ht="15.75" customHeight="1" x14ac:dyDescent="0.2"/>
    <row r="28" customFormat="1" ht="15.75" customHeight="1" x14ac:dyDescent="0.2"/>
    <row r="29" customFormat="1" ht="15.75" customHeight="1" x14ac:dyDescent="0.2"/>
    <row r="30" customFormat="1" ht="15.75" customHeight="1" x14ac:dyDescent="0.2"/>
    <row r="31" customFormat="1" ht="15.75" customHeight="1" x14ac:dyDescent="0.2"/>
    <row r="32" customFormat="1" ht="15.75" customHeight="1" x14ac:dyDescent="0.2"/>
    <row r="33" customFormat="1" ht="15.75" customHeight="1" x14ac:dyDescent="0.2"/>
    <row r="34" customFormat="1" ht="15.75" customHeight="1" x14ac:dyDescent="0.2"/>
    <row r="35" customFormat="1" ht="15.75" customHeight="1" x14ac:dyDescent="0.2"/>
    <row r="36" customFormat="1" ht="15.75" customHeight="1" x14ac:dyDescent="0.2"/>
    <row r="37" customFormat="1" ht="15.75" customHeight="1" x14ac:dyDescent="0.2"/>
    <row r="38" customFormat="1" ht="15.75" customHeight="1" x14ac:dyDescent="0.2"/>
    <row r="39" customFormat="1" ht="15.75" customHeight="1" x14ac:dyDescent="0.2"/>
    <row r="40" customFormat="1" ht="15.75" customHeight="1" x14ac:dyDescent="0.2"/>
    <row r="41" customFormat="1" ht="15.75" customHeight="1" x14ac:dyDescent="0.2"/>
    <row r="42" customFormat="1" ht="15.75" customHeight="1" x14ac:dyDescent="0.2"/>
    <row r="43" customFormat="1" ht="15.75" customHeight="1" x14ac:dyDescent="0.2"/>
    <row r="44" customFormat="1" ht="15.75" customHeight="1" x14ac:dyDescent="0.2"/>
    <row r="45" customFormat="1" ht="15.75" customHeight="1" x14ac:dyDescent="0.2"/>
    <row r="46" customFormat="1" ht="15.75" customHeight="1" x14ac:dyDescent="0.2"/>
    <row r="47" customFormat="1" ht="15.75" customHeight="1" x14ac:dyDescent="0.2"/>
    <row r="48" customFormat="1" ht="15.75" customHeight="1" x14ac:dyDescent="0.2"/>
    <row r="49" customFormat="1" ht="15.75" customHeight="1" x14ac:dyDescent="0.2"/>
    <row r="50" customFormat="1" ht="15.75" customHeight="1" x14ac:dyDescent="0.2"/>
    <row r="51" customFormat="1" ht="15.75" customHeight="1" x14ac:dyDescent="0.2"/>
    <row r="52" customFormat="1" ht="15.75" customHeight="1" x14ac:dyDescent="0.2"/>
    <row r="53" customFormat="1" ht="15.75" customHeight="1" x14ac:dyDescent="0.2"/>
    <row r="54" customFormat="1" ht="15.75" customHeight="1" x14ac:dyDescent="0.2"/>
    <row r="55" customFormat="1" ht="15.75" customHeight="1" x14ac:dyDescent="0.2"/>
    <row r="56" customFormat="1" ht="15.75" customHeight="1" x14ac:dyDescent="0.2"/>
    <row r="57" customFormat="1" ht="15.75" customHeight="1" x14ac:dyDescent="0.2"/>
    <row r="58" customFormat="1" ht="15.75" customHeight="1" x14ac:dyDescent="0.2"/>
    <row r="59" customFormat="1" ht="15.75" customHeight="1" x14ac:dyDescent="0.2"/>
    <row r="60" customFormat="1" ht="15.75" customHeight="1" x14ac:dyDescent="0.2"/>
    <row r="61" customFormat="1" ht="15.75" customHeight="1" x14ac:dyDescent="0.2"/>
    <row r="62" customFormat="1" ht="15.75" customHeight="1" x14ac:dyDescent="0.2"/>
    <row r="63" customFormat="1" ht="15.75" customHeight="1" x14ac:dyDescent="0.2"/>
    <row r="64" customFormat="1" ht="15.75" customHeight="1" x14ac:dyDescent="0.2"/>
    <row r="65" customFormat="1" ht="15.75" customHeight="1" x14ac:dyDescent="0.2"/>
    <row r="66" customFormat="1" ht="15.75" customHeight="1" x14ac:dyDescent="0.2"/>
    <row r="67" customFormat="1" ht="15.75" customHeight="1" x14ac:dyDescent="0.2"/>
    <row r="68" customFormat="1" ht="15.75" customHeight="1" x14ac:dyDescent="0.2"/>
    <row r="69" customFormat="1" ht="15.75" customHeight="1" x14ac:dyDescent="0.2"/>
    <row r="70" customFormat="1" ht="15.75" customHeight="1" x14ac:dyDescent="0.2"/>
    <row r="71" customFormat="1" ht="15.75" customHeight="1" x14ac:dyDescent="0.2"/>
    <row r="72" customFormat="1" ht="15.75" customHeight="1" x14ac:dyDescent="0.2"/>
    <row r="73" customFormat="1" ht="15.75" customHeight="1" x14ac:dyDescent="0.2"/>
    <row r="74" customFormat="1" ht="15.75" customHeight="1" x14ac:dyDescent="0.2"/>
    <row r="75" customFormat="1" ht="15.75" customHeight="1" x14ac:dyDescent="0.2"/>
    <row r="76" customFormat="1" ht="15.75" customHeight="1" x14ac:dyDescent="0.2"/>
    <row r="77" customFormat="1" ht="15.75" customHeight="1" x14ac:dyDescent="0.2"/>
    <row r="78" customFormat="1" ht="15.75" customHeight="1" x14ac:dyDescent="0.2"/>
    <row r="79" customFormat="1" ht="15.75" customHeight="1" x14ac:dyDescent="0.2"/>
    <row r="80" customFormat="1" ht="15.75" customHeight="1" x14ac:dyDescent="0.2"/>
    <row r="81" customFormat="1" ht="15.75" customHeight="1" x14ac:dyDescent="0.2"/>
    <row r="82" customFormat="1" ht="15.75" customHeight="1" x14ac:dyDescent="0.2"/>
    <row r="83" customFormat="1" ht="15.75" customHeight="1" x14ac:dyDescent="0.2"/>
    <row r="84" customFormat="1" ht="15.75" customHeight="1" x14ac:dyDescent="0.2"/>
    <row r="85" customFormat="1" ht="15.75" customHeight="1" x14ac:dyDescent="0.2"/>
    <row r="86" customFormat="1" ht="15.75" customHeight="1" x14ac:dyDescent="0.2"/>
    <row r="87" customFormat="1" ht="15.75" customHeight="1" x14ac:dyDescent="0.2"/>
    <row r="88" customFormat="1" ht="15.75" customHeight="1" x14ac:dyDescent="0.2"/>
    <row r="89" customFormat="1" ht="15.75" customHeight="1" x14ac:dyDescent="0.2"/>
    <row r="90" customFormat="1" ht="15.75" customHeight="1" x14ac:dyDescent="0.2"/>
    <row r="91" customFormat="1" ht="15.75" customHeight="1" x14ac:dyDescent="0.2"/>
    <row r="92" customFormat="1" ht="15.75" customHeight="1" x14ac:dyDescent="0.2"/>
    <row r="93" customFormat="1" ht="15.75" customHeight="1" x14ac:dyDescent="0.2"/>
    <row r="94" customFormat="1" ht="15.75" customHeight="1" x14ac:dyDescent="0.2"/>
    <row r="95" customFormat="1" ht="15.75" customHeight="1" x14ac:dyDescent="0.2"/>
    <row r="96" customFormat="1" ht="15.75" customHeight="1" x14ac:dyDescent="0.2"/>
    <row r="97" customFormat="1" ht="15.75" customHeight="1" x14ac:dyDescent="0.2"/>
    <row r="98" customFormat="1" ht="15.75" customHeight="1" x14ac:dyDescent="0.2"/>
    <row r="99" customFormat="1" ht="15.75" customHeight="1" x14ac:dyDescent="0.2"/>
    <row r="100" customFormat="1" ht="15.75" customHeight="1" x14ac:dyDescent="0.2"/>
    <row r="101" customFormat="1" ht="15.75" customHeight="1" x14ac:dyDescent="0.2"/>
    <row r="102" customFormat="1" ht="15.75" customHeight="1" x14ac:dyDescent="0.2"/>
    <row r="103" customFormat="1" ht="15.75" customHeight="1" x14ac:dyDescent="0.2"/>
    <row r="104" customFormat="1" ht="15.75" customHeight="1" x14ac:dyDescent="0.2"/>
    <row r="105" customFormat="1" ht="15.75" customHeight="1" x14ac:dyDescent="0.2"/>
    <row r="106" customFormat="1" ht="15.75" customHeight="1" x14ac:dyDescent="0.2"/>
    <row r="107" customFormat="1" ht="15.75" customHeight="1" x14ac:dyDescent="0.2"/>
    <row r="108" customFormat="1" ht="15.75" customHeight="1" x14ac:dyDescent="0.2"/>
    <row r="109" customFormat="1" ht="15.75" customHeight="1" x14ac:dyDescent="0.2"/>
    <row r="110" customFormat="1" ht="15.75" customHeight="1" x14ac:dyDescent="0.2"/>
    <row r="111" customFormat="1" ht="15.75" customHeight="1" x14ac:dyDescent="0.2"/>
    <row r="112" customFormat="1" ht="15.75" customHeight="1" x14ac:dyDescent="0.2"/>
    <row r="113" customFormat="1" ht="15.75" customHeight="1" x14ac:dyDescent="0.2"/>
    <row r="114" customFormat="1" ht="15.75" customHeight="1" x14ac:dyDescent="0.2"/>
    <row r="115" customFormat="1" ht="15.75" customHeight="1" x14ac:dyDescent="0.2"/>
    <row r="116" customFormat="1" ht="15.75" customHeight="1" x14ac:dyDescent="0.2"/>
    <row r="117" customFormat="1" ht="15.75" customHeight="1" x14ac:dyDescent="0.2"/>
    <row r="118" customFormat="1" ht="15.75" customHeight="1" x14ac:dyDescent="0.2"/>
    <row r="119" customFormat="1" ht="15.75" customHeight="1" x14ac:dyDescent="0.2"/>
    <row r="120" customFormat="1" ht="15.75" customHeight="1" x14ac:dyDescent="0.2"/>
    <row r="121" customFormat="1" ht="15.75" customHeight="1" x14ac:dyDescent="0.2"/>
    <row r="122" customFormat="1" ht="15.75" customHeight="1" x14ac:dyDescent="0.2"/>
    <row r="123" customFormat="1" ht="15.75" customHeight="1" x14ac:dyDescent="0.2"/>
    <row r="124" customFormat="1" ht="15.75" customHeight="1" x14ac:dyDescent="0.2"/>
    <row r="125" customFormat="1" ht="15.75" customHeight="1" x14ac:dyDescent="0.2"/>
    <row r="126" customFormat="1" ht="15.75" customHeight="1" x14ac:dyDescent="0.2"/>
    <row r="127" customFormat="1" ht="15.75" customHeight="1" x14ac:dyDescent="0.2"/>
    <row r="128" customFormat="1" ht="15.75" customHeight="1" x14ac:dyDescent="0.2"/>
    <row r="129" customFormat="1" ht="15.75" customHeight="1" x14ac:dyDescent="0.2"/>
    <row r="130" customFormat="1" ht="15.75" customHeight="1" x14ac:dyDescent="0.2"/>
    <row r="131" customFormat="1" ht="15.75" customHeight="1" x14ac:dyDescent="0.2"/>
    <row r="132" customFormat="1" ht="15.75" customHeight="1" x14ac:dyDescent="0.2"/>
    <row r="133" customFormat="1" ht="15.75" customHeight="1" x14ac:dyDescent="0.2"/>
    <row r="134" customFormat="1" ht="15.75" customHeight="1" x14ac:dyDescent="0.2"/>
    <row r="135" customFormat="1" ht="15.75" customHeight="1" x14ac:dyDescent="0.2"/>
    <row r="136" customFormat="1" ht="15.75" customHeight="1" x14ac:dyDescent="0.2"/>
    <row r="137" customFormat="1" ht="15.75" customHeight="1" x14ac:dyDescent="0.2"/>
    <row r="138" customFormat="1" ht="15.75" customHeight="1" x14ac:dyDescent="0.2"/>
    <row r="139" customFormat="1" ht="15.75" customHeight="1" x14ac:dyDescent="0.2"/>
    <row r="140" customFormat="1" ht="15.75" customHeight="1" x14ac:dyDescent="0.2"/>
    <row r="141" customFormat="1" ht="15.75" customHeight="1" x14ac:dyDescent="0.2"/>
    <row r="142" customFormat="1" ht="15.75" customHeight="1" x14ac:dyDescent="0.2"/>
    <row r="143" customFormat="1" ht="15.75" customHeight="1" x14ac:dyDescent="0.2"/>
    <row r="144" customFormat="1" ht="15.75" customHeight="1" x14ac:dyDescent="0.2"/>
    <row r="145" customFormat="1" ht="15.75" customHeight="1" x14ac:dyDescent="0.2"/>
    <row r="146" customFormat="1" ht="15.75" customHeight="1" x14ac:dyDescent="0.2"/>
    <row r="147" customFormat="1" ht="15.75" customHeight="1" x14ac:dyDescent="0.2"/>
    <row r="148" customFormat="1" ht="15.75" customHeight="1" x14ac:dyDescent="0.2"/>
    <row r="149" customFormat="1" ht="15.75" customHeight="1" x14ac:dyDescent="0.2"/>
    <row r="150" customFormat="1" ht="15.75" customHeight="1" x14ac:dyDescent="0.2"/>
    <row r="151" customFormat="1" ht="15.75" customHeight="1" x14ac:dyDescent="0.2"/>
    <row r="152" customFormat="1" ht="15.75" customHeight="1" x14ac:dyDescent="0.2"/>
    <row r="153" customFormat="1" ht="15.75" customHeight="1" x14ac:dyDescent="0.2"/>
    <row r="154" customFormat="1" ht="15.75" customHeight="1" x14ac:dyDescent="0.2"/>
    <row r="155" customFormat="1" ht="15.75" customHeight="1" x14ac:dyDescent="0.2"/>
    <row r="156" customFormat="1" ht="15.75" customHeight="1" x14ac:dyDescent="0.2"/>
    <row r="157" customFormat="1" ht="15.75" customHeight="1" x14ac:dyDescent="0.2"/>
    <row r="158" customFormat="1" ht="15.75" customHeight="1" x14ac:dyDescent="0.2"/>
    <row r="159" customFormat="1" ht="15.75" customHeight="1" x14ac:dyDescent="0.2"/>
    <row r="160" customFormat="1" ht="15.75" customHeight="1" x14ac:dyDescent="0.2"/>
    <row r="161" customFormat="1" ht="15.75" customHeight="1" x14ac:dyDescent="0.2"/>
    <row r="162" customFormat="1" ht="15.75" customHeight="1" x14ac:dyDescent="0.2"/>
    <row r="163" customFormat="1" ht="15.75" customHeight="1" x14ac:dyDescent="0.2"/>
    <row r="164" customFormat="1" ht="15.75" customHeight="1" x14ac:dyDescent="0.2"/>
    <row r="165" customFormat="1" ht="15.75" customHeight="1" x14ac:dyDescent="0.2"/>
    <row r="166" customFormat="1" ht="15.75" customHeight="1" x14ac:dyDescent="0.2"/>
    <row r="167" customFormat="1" ht="15.75" customHeight="1" x14ac:dyDescent="0.2"/>
    <row r="168" customFormat="1" ht="15.75" customHeight="1" x14ac:dyDescent="0.2"/>
    <row r="169" customFormat="1" ht="15.75" customHeight="1" x14ac:dyDescent="0.2"/>
    <row r="170" customFormat="1" ht="15.75" customHeight="1" x14ac:dyDescent="0.2"/>
    <row r="171" customFormat="1" ht="15.75" customHeight="1" x14ac:dyDescent="0.2"/>
    <row r="172" customFormat="1" ht="15.75" customHeight="1" x14ac:dyDescent="0.2"/>
    <row r="173" customFormat="1" ht="15.75" customHeight="1" x14ac:dyDescent="0.2"/>
    <row r="174" customFormat="1" ht="15.75" customHeight="1" x14ac:dyDescent="0.2"/>
    <row r="175" customFormat="1" ht="15.75" customHeight="1" x14ac:dyDescent="0.2"/>
    <row r="176" customFormat="1" ht="15.75" customHeight="1" x14ac:dyDescent="0.2"/>
    <row r="177" customFormat="1" ht="15.75" customHeight="1" x14ac:dyDescent="0.2"/>
    <row r="178" customFormat="1" ht="15.75" customHeight="1" x14ac:dyDescent="0.2"/>
    <row r="179" customFormat="1" ht="15.75" customHeight="1" x14ac:dyDescent="0.2"/>
    <row r="180" customFormat="1" ht="15.75" customHeight="1" x14ac:dyDescent="0.2"/>
    <row r="181" customFormat="1" ht="15.75" customHeight="1" x14ac:dyDescent="0.2"/>
    <row r="182" customFormat="1" ht="15.75" customHeight="1" x14ac:dyDescent="0.2"/>
    <row r="183" customFormat="1" ht="15.75" customHeight="1" x14ac:dyDescent="0.2"/>
    <row r="184" customFormat="1" ht="15.75" customHeight="1" x14ac:dyDescent="0.2"/>
    <row r="185" customFormat="1" ht="15.75" customHeight="1" x14ac:dyDescent="0.2"/>
    <row r="186" customFormat="1" ht="15.75" customHeight="1" x14ac:dyDescent="0.2"/>
    <row r="187" customFormat="1" ht="15.75" customHeight="1" x14ac:dyDescent="0.2"/>
    <row r="188" customFormat="1" ht="15.75" customHeight="1" x14ac:dyDescent="0.2"/>
    <row r="189" customFormat="1" ht="15.75" customHeight="1" x14ac:dyDescent="0.2"/>
    <row r="190" customFormat="1" ht="15.75" customHeight="1" x14ac:dyDescent="0.2"/>
    <row r="191" customFormat="1" ht="15.75" customHeight="1" x14ac:dyDescent="0.2"/>
    <row r="192" customFormat="1" ht="15.75" customHeight="1" x14ac:dyDescent="0.2"/>
    <row r="193" customFormat="1" ht="15.75" customHeight="1" x14ac:dyDescent="0.2"/>
    <row r="194" customFormat="1" ht="15.75" customHeight="1" x14ac:dyDescent="0.2"/>
    <row r="195" customFormat="1" ht="15.75" customHeight="1" x14ac:dyDescent="0.2"/>
    <row r="196" customFormat="1" ht="15.75" customHeight="1" x14ac:dyDescent="0.2"/>
    <row r="197" customFormat="1" ht="15.75" customHeight="1" x14ac:dyDescent="0.2"/>
    <row r="198" customFormat="1" ht="15.75" customHeight="1" x14ac:dyDescent="0.2"/>
    <row r="199" customFormat="1" ht="15.75" customHeight="1" x14ac:dyDescent="0.2"/>
    <row r="200" customFormat="1" ht="15.75" customHeight="1" x14ac:dyDescent="0.2"/>
    <row r="201" customFormat="1" ht="15.75" customHeight="1" x14ac:dyDescent="0.2"/>
    <row r="202" customFormat="1" ht="15.75" customHeight="1" x14ac:dyDescent="0.2"/>
    <row r="203" customFormat="1" ht="15.75" customHeight="1" x14ac:dyDescent="0.2"/>
    <row r="204" customFormat="1" ht="15.75" customHeight="1" x14ac:dyDescent="0.2"/>
    <row r="205" customFormat="1" ht="15.75" customHeight="1" x14ac:dyDescent="0.2"/>
    <row r="206" customFormat="1" ht="15.75" customHeight="1" x14ac:dyDescent="0.2"/>
    <row r="207" customFormat="1" ht="15.75" customHeight="1" x14ac:dyDescent="0.2"/>
    <row r="208" customFormat="1" ht="15.75" customHeight="1" x14ac:dyDescent="0.2"/>
    <row r="209" customFormat="1" ht="15.75" customHeight="1" x14ac:dyDescent="0.2"/>
    <row r="210" customFormat="1" ht="15.75" customHeight="1" x14ac:dyDescent="0.2"/>
    <row r="211" customFormat="1" ht="15.75" customHeight="1" x14ac:dyDescent="0.2"/>
    <row r="212" customFormat="1" ht="15.75" customHeight="1" x14ac:dyDescent="0.2"/>
    <row r="213" customFormat="1" ht="15.75" customHeight="1" x14ac:dyDescent="0.2"/>
    <row r="214" customFormat="1" ht="15.75" customHeight="1" x14ac:dyDescent="0.2"/>
    <row r="215" customFormat="1" ht="15.75" customHeight="1" x14ac:dyDescent="0.2"/>
    <row r="216" customFormat="1" ht="15.75" customHeight="1" x14ac:dyDescent="0.2"/>
    <row r="217" customFormat="1" ht="15.75" customHeight="1" x14ac:dyDescent="0.2"/>
    <row r="218" customFormat="1" ht="15.75" customHeight="1" x14ac:dyDescent="0.2"/>
    <row r="219" customFormat="1" ht="15.75" customHeight="1" x14ac:dyDescent="0.2"/>
    <row r="220" customFormat="1" ht="15.75" customHeight="1" x14ac:dyDescent="0.2"/>
    <row r="221" customFormat="1" ht="15.75" customHeight="1" x14ac:dyDescent="0.2"/>
    <row r="222" customFormat="1" ht="15.75" customHeight="1" x14ac:dyDescent="0.2"/>
    <row r="223" customFormat="1" ht="15.75" customHeight="1" x14ac:dyDescent="0.2"/>
    <row r="224" customFormat="1" ht="15.75" customHeight="1" x14ac:dyDescent="0.2"/>
    <row r="225" customFormat="1" ht="15.75" customHeight="1" x14ac:dyDescent="0.2"/>
    <row r="226" customFormat="1" ht="15.75" customHeight="1" x14ac:dyDescent="0.2"/>
    <row r="227" customFormat="1" ht="15.75" customHeight="1" x14ac:dyDescent="0.2"/>
    <row r="228" customFormat="1" ht="15.75" customHeight="1" x14ac:dyDescent="0.2"/>
    <row r="229" customFormat="1" ht="15.75" customHeight="1" x14ac:dyDescent="0.2"/>
    <row r="230" customFormat="1" ht="15.75" customHeight="1" x14ac:dyDescent="0.2"/>
    <row r="231" customFormat="1" ht="15.75" customHeight="1" x14ac:dyDescent="0.2"/>
    <row r="232" customFormat="1" ht="15.75" customHeight="1" x14ac:dyDescent="0.2"/>
    <row r="233" customFormat="1" ht="15.75" customHeight="1" x14ac:dyDescent="0.2"/>
    <row r="234" customFormat="1" ht="15.75" customHeight="1" x14ac:dyDescent="0.2"/>
    <row r="235" customFormat="1" ht="15.75" customHeight="1" x14ac:dyDescent="0.2"/>
    <row r="236" customFormat="1" ht="15.75" customHeight="1" x14ac:dyDescent="0.2"/>
    <row r="237" customFormat="1" ht="15.75" customHeight="1" x14ac:dyDescent="0.2"/>
    <row r="238" customFormat="1" ht="15.75" customHeight="1" x14ac:dyDescent="0.2"/>
    <row r="239" customFormat="1" ht="15.75" customHeight="1" x14ac:dyDescent="0.2"/>
    <row r="240" customFormat="1" ht="15.75" customHeight="1" x14ac:dyDescent="0.2"/>
    <row r="241" customFormat="1" ht="15.75" customHeight="1" x14ac:dyDescent="0.2"/>
    <row r="242" customFormat="1" ht="15.75" customHeight="1" x14ac:dyDescent="0.2"/>
    <row r="243" customFormat="1" ht="15.75" customHeight="1" x14ac:dyDescent="0.2"/>
    <row r="244" customFormat="1" ht="15.75" customHeight="1" x14ac:dyDescent="0.2"/>
    <row r="245" customFormat="1" ht="15.75" customHeight="1" x14ac:dyDescent="0.2"/>
    <row r="246" customFormat="1" ht="15.75" customHeight="1" x14ac:dyDescent="0.2"/>
    <row r="247" customFormat="1" ht="15.75" customHeight="1" x14ac:dyDescent="0.2"/>
    <row r="248" customFormat="1" ht="15.75" customHeight="1" x14ac:dyDescent="0.2"/>
    <row r="249" customFormat="1" ht="15.75" customHeight="1" x14ac:dyDescent="0.2"/>
    <row r="250" customFormat="1" ht="15.75" customHeight="1" x14ac:dyDescent="0.2"/>
    <row r="251" customFormat="1" ht="15.75" customHeight="1" x14ac:dyDescent="0.2"/>
    <row r="252" customFormat="1" ht="15.75" customHeight="1" x14ac:dyDescent="0.2"/>
    <row r="253" customFormat="1" ht="15.75" customHeight="1" x14ac:dyDescent="0.2"/>
    <row r="254" customFormat="1" ht="15.75" customHeight="1" x14ac:dyDescent="0.2"/>
    <row r="255" customFormat="1" ht="15.75" customHeight="1" x14ac:dyDescent="0.2"/>
    <row r="256" customFormat="1" ht="15.75" customHeight="1" x14ac:dyDescent="0.2"/>
    <row r="257" customFormat="1" ht="15.75" customHeight="1" x14ac:dyDescent="0.2"/>
    <row r="258" customFormat="1" ht="15.75" customHeight="1" x14ac:dyDescent="0.2"/>
    <row r="259" customFormat="1" ht="15.75" customHeight="1" x14ac:dyDescent="0.2"/>
    <row r="260" customFormat="1" ht="15.75" customHeight="1" x14ac:dyDescent="0.2"/>
    <row r="261" customFormat="1" ht="15.75" customHeight="1" x14ac:dyDescent="0.2"/>
    <row r="262" customFormat="1" ht="15.75" customHeight="1" x14ac:dyDescent="0.2"/>
    <row r="263" customFormat="1" ht="15.75" customHeight="1" x14ac:dyDescent="0.2"/>
    <row r="264" customFormat="1" ht="15.75" customHeight="1" x14ac:dyDescent="0.2"/>
    <row r="265" customFormat="1" ht="15.75" customHeight="1" x14ac:dyDescent="0.2"/>
    <row r="266" customFormat="1" ht="15.75" customHeight="1" x14ac:dyDescent="0.2"/>
    <row r="267" customFormat="1" ht="15.75" customHeight="1" x14ac:dyDescent="0.2"/>
    <row r="268" customFormat="1" ht="15.75" customHeight="1" x14ac:dyDescent="0.2"/>
    <row r="269" customFormat="1" ht="15.75" customHeight="1" x14ac:dyDescent="0.2"/>
    <row r="270" customFormat="1" ht="15.75" customHeight="1" x14ac:dyDescent="0.2"/>
    <row r="271" customFormat="1" ht="15.75" customHeight="1" x14ac:dyDescent="0.2"/>
    <row r="272" customFormat="1" ht="15.75" customHeight="1" x14ac:dyDescent="0.2"/>
    <row r="273" customFormat="1" ht="15.75" customHeight="1" x14ac:dyDescent="0.2"/>
    <row r="274" customFormat="1" ht="15.75" customHeight="1" x14ac:dyDescent="0.2"/>
    <row r="275" customFormat="1" ht="15.75" customHeight="1" x14ac:dyDescent="0.2"/>
    <row r="276" customFormat="1" ht="15.75" customHeight="1" x14ac:dyDescent="0.2"/>
    <row r="277" customFormat="1" ht="15.75" customHeight="1" x14ac:dyDescent="0.2"/>
    <row r="278" customFormat="1" ht="15.75" customHeight="1" x14ac:dyDescent="0.2"/>
    <row r="279" customFormat="1" ht="15.75" customHeight="1" x14ac:dyDescent="0.2"/>
    <row r="280" customFormat="1" ht="15.75" customHeight="1" x14ac:dyDescent="0.2"/>
    <row r="281" customFormat="1" ht="15.75" customHeight="1" x14ac:dyDescent="0.2"/>
    <row r="282" customFormat="1" ht="15.75" customHeight="1" x14ac:dyDescent="0.2"/>
    <row r="283" customFormat="1" ht="15.75" customHeight="1" x14ac:dyDescent="0.2"/>
    <row r="284" customFormat="1" ht="15.75" customHeight="1" x14ac:dyDescent="0.2"/>
    <row r="285" customFormat="1" ht="15.75" customHeight="1" x14ac:dyDescent="0.2"/>
    <row r="286" customFormat="1" ht="15.75" customHeight="1" x14ac:dyDescent="0.2"/>
    <row r="287" customFormat="1" ht="15.75" customHeight="1" x14ac:dyDescent="0.2"/>
    <row r="288" customFormat="1" ht="15.75" customHeight="1" x14ac:dyDescent="0.2"/>
    <row r="289" customFormat="1" ht="15.75" customHeight="1" x14ac:dyDescent="0.2"/>
    <row r="290" customFormat="1" ht="15.75" customHeight="1" x14ac:dyDescent="0.2"/>
    <row r="291" customFormat="1" ht="15.75" customHeight="1" x14ac:dyDescent="0.2"/>
    <row r="292" customFormat="1" ht="15.75" customHeight="1" x14ac:dyDescent="0.2"/>
    <row r="293" customFormat="1" ht="15.75" customHeight="1" x14ac:dyDescent="0.2"/>
    <row r="294" customFormat="1" ht="15.75" customHeight="1" x14ac:dyDescent="0.2"/>
    <row r="295" customFormat="1" ht="15.75" customHeight="1" x14ac:dyDescent="0.2"/>
    <row r="296" customFormat="1" ht="15.75" customHeight="1" x14ac:dyDescent="0.2"/>
    <row r="297" customFormat="1" ht="15.75" customHeight="1" x14ac:dyDescent="0.2"/>
    <row r="298" customFormat="1" ht="15.75" customHeight="1" x14ac:dyDescent="0.2"/>
    <row r="299" customFormat="1" ht="15.75" customHeight="1" x14ac:dyDescent="0.2"/>
    <row r="300" customFormat="1" ht="15.75" customHeight="1" x14ac:dyDescent="0.2"/>
    <row r="301" customFormat="1" ht="15.75" customHeight="1" x14ac:dyDescent="0.2"/>
    <row r="302" customFormat="1" ht="15.75" customHeight="1" x14ac:dyDescent="0.2"/>
    <row r="303" customFormat="1" ht="15.75" customHeight="1" x14ac:dyDescent="0.2"/>
    <row r="304" customFormat="1" ht="15.75" customHeight="1" x14ac:dyDescent="0.2"/>
    <row r="305" customFormat="1" ht="15.75" customHeight="1" x14ac:dyDescent="0.2"/>
    <row r="306" customFormat="1" ht="15.75" customHeight="1" x14ac:dyDescent="0.2"/>
    <row r="307" customFormat="1" ht="15.75" customHeight="1" x14ac:dyDescent="0.2"/>
    <row r="308" customFormat="1" ht="15.75" customHeight="1" x14ac:dyDescent="0.2"/>
    <row r="309" customFormat="1" ht="15.75" customHeight="1" x14ac:dyDescent="0.2"/>
    <row r="310" customFormat="1" ht="15.75" customHeight="1" x14ac:dyDescent="0.2"/>
    <row r="311" customFormat="1" ht="15.75" customHeight="1" x14ac:dyDescent="0.2"/>
    <row r="312" customFormat="1" ht="15.75" customHeight="1" x14ac:dyDescent="0.2"/>
    <row r="313" customFormat="1" ht="15.75" customHeight="1" x14ac:dyDescent="0.2"/>
    <row r="314" customFormat="1" ht="15.75" customHeight="1" x14ac:dyDescent="0.2"/>
    <row r="315" customFormat="1" ht="15.75" customHeight="1" x14ac:dyDescent="0.2"/>
    <row r="316" customFormat="1" ht="15.75" customHeight="1" x14ac:dyDescent="0.2"/>
    <row r="317" customFormat="1" ht="15.75" customHeight="1" x14ac:dyDescent="0.2"/>
    <row r="318" customFormat="1" ht="15.75" customHeight="1" x14ac:dyDescent="0.2"/>
    <row r="319" customFormat="1" ht="15.75" customHeight="1" x14ac:dyDescent="0.2"/>
    <row r="320" customFormat="1" ht="15.75" customHeight="1" x14ac:dyDescent="0.2"/>
    <row r="321" customFormat="1" ht="15.75" customHeight="1" x14ac:dyDescent="0.2"/>
    <row r="322" customFormat="1" ht="15.75" customHeight="1" x14ac:dyDescent="0.2"/>
    <row r="323" customFormat="1" ht="15.75" customHeight="1" x14ac:dyDescent="0.2"/>
    <row r="324" customFormat="1" ht="15.75" customHeight="1" x14ac:dyDescent="0.2"/>
    <row r="325" customFormat="1" ht="15.75" customHeight="1" x14ac:dyDescent="0.2"/>
    <row r="326" customFormat="1" ht="15.75" customHeight="1" x14ac:dyDescent="0.2"/>
    <row r="327" customFormat="1" ht="15.75" customHeight="1" x14ac:dyDescent="0.2"/>
    <row r="328" customFormat="1" ht="15.75" customHeight="1" x14ac:dyDescent="0.2"/>
    <row r="329" customFormat="1" ht="15.75" customHeight="1" x14ac:dyDescent="0.2"/>
    <row r="330" customFormat="1" ht="15.75" customHeight="1" x14ac:dyDescent="0.2"/>
    <row r="331" customFormat="1" ht="15.75" customHeight="1" x14ac:dyDescent="0.2"/>
    <row r="332" customFormat="1" ht="15.75" customHeight="1" x14ac:dyDescent="0.2"/>
    <row r="333" customFormat="1" ht="15.75" customHeight="1" x14ac:dyDescent="0.2"/>
    <row r="334" customFormat="1" ht="15.75" customHeight="1" x14ac:dyDescent="0.2"/>
    <row r="335" customFormat="1" ht="15.75" customHeight="1" x14ac:dyDescent="0.2"/>
    <row r="336" customFormat="1" ht="15.75" customHeight="1" x14ac:dyDescent="0.2"/>
    <row r="337" customFormat="1" ht="15.75" customHeight="1" x14ac:dyDescent="0.2"/>
    <row r="338" customFormat="1" ht="15.75" customHeight="1" x14ac:dyDescent="0.2"/>
    <row r="339" customFormat="1" ht="15.75" customHeight="1" x14ac:dyDescent="0.2"/>
    <row r="340" customFormat="1" ht="15.75" customHeight="1" x14ac:dyDescent="0.2"/>
    <row r="341" customFormat="1" ht="15.75" customHeight="1" x14ac:dyDescent="0.2"/>
    <row r="342" customFormat="1" ht="15.75" customHeight="1" x14ac:dyDescent="0.2"/>
    <row r="343" customFormat="1" ht="15.75" customHeight="1" x14ac:dyDescent="0.2"/>
    <row r="344" customFormat="1" ht="15.75" customHeight="1" x14ac:dyDescent="0.2"/>
    <row r="345" customFormat="1" ht="15.75" customHeight="1" x14ac:dyDescent="0.2"/>
    <row r="346" customFormat="1" ht="15.75" customHeight="1" x14ac:dyDescent="0.2"/>
    <row r="347" customFormat="1" ht="15.75" customHeight="1" x14ac:dyDescent="0.2"/>
    <row r="348" customFormat="1" ht="15.75" customHeight="1" x14ac:dyDescent="0.2"/>
    <row r="349" customFormat="1" ht="15.75" customHeight="1" x14ac:dyDescent="0.2"/>
    <row r="350" customFormat="1" ht="15.75" customHeight="1" x14ac:dyDescent="0.2"/>
    <row r="351" customFormat="1" ht="15.75" customHeight="1" x14ac:dyDescent="0.2"/>
    <row r="352" customFormat="1" ht="15.75" customHeight="1" x14ac:dyDescent="0.2"/>
    <row r="353" customFormat="1" ht="15.75" customHeight="1" x14ac:dyDescent="0.2"/>
    <row r="354" customFormat="1" ht="15.75" customHeight="1" x14ac:dyDescent="0.2"/>
    <row r="355" customFormat="1" ht="15.75" customHeight="1" x14ac:dyDescent="0.2"/>
    <row r="356" customFormat="1" ht="15.75" customHeight="1" x14ac:dyDescent="0.2"/>
    <row r="357" customFormat="1" ht="15.75" customHeight="1" x14ac:dyDescent="0.2"/>
    <row r="358" customFormat="1" ht="15.75" customHeight="1" x14ac:dyDescent="0.2"/>
    <row r="359" customFormat="1" ht="15.75" customHeight="1" x14ac:dyDescent="0.2"/>
    <row r="360" customFormat="1" ht="15.75" customHeight="1" x14ac:dyDescent="0.2"/>
    <row r="361" customFormat="1" ht="15.75" customHeight="1" x14ac:dyDescent="0.2"/>
    <row r="362" customFormat="1" ht="15.75" customHeight="1" x14ac:dyDescent="0.2"/>
    <row r="363" customFormat="1" ht="15.75" customHeight="1" x14ac:dyDescent="0.2"/>
    <row r="364" customFormat="1" ht="15.75" customHeight="1" x14ac:dyDescent="0.2"/>
    <row r="365" customFormat="1" ht="15.75" customHeight="1" x14ac:dyDescent="0.2"/>
    <row r="366" customFormat="1" ht="15.75" customHeight="1" x14ac:dyDescent="0.2"/>
    <row r="367" customFormat="1" ht="15.75" customHeight="1" x14ac:dyDescent="0.2"/>
    <row r="368" customFormat="1" ht="15.75" customHeight="1" x14ac:dyDescent="0.2"/>
    <row r="369" customFormat="1" ht="15.75" customHeight="1" x14ac:dyDescent="0.2"/>
    <row r="370" customFormat="1" ht="15.75" customHeight="1" x14ac:dyDescent="0.2"/>
    <row r="371" customFormat="1" ht="15.75" customHeight="1" x14ac:dyDescent="0.2"/>
    <row r="372" customFormat="1" ht="15.75" customHeight="1" x14ac:dyDescent="0.2"/>
    <row r="373" customFormat="1" ht="15.75" customHeight="1" x14ac:dyDescent="0.2"/>
    <row r="374" customFormat="1" ht="15.75" customHeight="1" x14ac:dyDescent="0.2"/>
    <row r="375" customFormat="1" ht="15.75" customHeight="1" x14ac:dyDescent="0.2"/>
    <row r="376" customFormat="1" ht="15.75" customHeight="1" x14ac:dyDescent="0.2"/>
    <row r="377" customFormat="1" ht="15.75" customHeight="1" x14ac:dyDescent="0.2"/>
    <row r="378" customFormat="1" ht="15.75" customHeight="1" x14ac:dyDescent="0.2"/>
    <row r="379" customFormat="1" ht="15.75" customHeight="1" x14ac:dyDescent="0.2"/>
    <row r="380" customFormat="1" ht="15.75" customHeight="1" x14ac:dyDescent="0.2"/>
    <row r="381" customFormat="1" ht="15.75" customHeight="1" x14ac:dyDescent="0.2"/>
    <row r="382" customFormat="1" ht="15.75" customHeight="1" x14ac:dyDescent="0.2"/>
    <row r="383" customFormat="1" ht="15.75" customHeight="1" x14ac:dyDescent="0.2"/>
    <row r="384" customFormat="1" ht="15.75" customHeight="1" x14ac:dyDescent="0.2"/>
    <row r="385" customFormat="1" ht="15.75" customHeight="1" x14ac:dyDescent="0.2"/>
    <row r="386" customFormat="1" ht="15.75" customHeight="1" x14ac:dyDescent="0.2"/>
    <row r="387" customFormat="1" ht="15.75" customHeight="1" x14ac:dyDescent="0.2"/>
    <row r="388" customFormat="1" ht="15.75" customHeight="1" x14ac:dyDescent="0.2"/>
    <row r="389" customFormat="1" ht="15.75" customHeight="1" x14ac:dyDescent="0.2"/>
    <row r="390" customFormat="1" ht="15.75" customHeight="1" x14ac:dyDescent="0.2"/>
    <row r="391" customFormat="1" ht="15.75" customHeight="1" x14ac:dyDescent="0.2"/>
    <row r="392" customFormat="1" ht="15.75" customHeight="1" x14ac:dyDescent="0.2"/>
    <row r="393" customFormat="1" ht="15.75" customHeight="1" x14ac:dyDescent="0.2"/>
    <row r="394" customFormat="1" ht="15.75" customHeight="1" x14ac:dyDescent="0.2"/>
    <row r="395" customFormat="1" ht="15.75" customHeight="1" x14ac:dyDescent="0.2"/>
    <row r="396" customFormat="1" ht="15.75" customHeight="1" x14ac:dyDescent="0.2"/>
    <row r="397" customFormat="1" ht="15.75" customHeight="1" x14ac:dyDescent="0.2"/>
    <row r="398" customFormat="1" ht="15.75" customHeight="1" x14ac:dyDescent="0.2"/>
    <row r="399" customFormat="1" ht="15.75" customHeight="1" x14ac:dyDescent="0.2"/>
    <row r="400" customFormat="1" ht="15.75" customHeight="1" x14ac:dyDescent="0.2"/>
    <row r="401" customFormat="1" ht="15.75" customHeight="1" x14ac:dyDescent="0.2"/>
    <row r="402" customFormat="1" ht="15.75" customHeight="1" x14ac:dyDescent="0.2"/>
    <row r="403" customFormat="1" ht="15.75" customHeight="1" x14ac:dyDescent="0.2"/>
    <row r="404" customFormat="1" ht="15.75" customHeight="1" x14ac:dyDescent="0.2"/>
    <row r="405" customFormat="1" ht="15.75" customHeight="1" x14ac:dyDescent="0.2"/>
    <row r="406" customFormat="1" ht="15.75" customHeight="1" x14ac:dyDescent="0.2"/>
    <row r="407" customFormat="1" ht="15.75" customHeight="1" x14ac:dyDescent="0.2"/>
    <row r="408" customFormat="1" ht="15.75" customHeight="1" x14ac:dyDescent="0.2"/>
    <row r="409" customFormat="1" ht="15.75" customHeight="1" x14ac:dyDescent="0.2"/>
    <row r="410" customFormat="1" ht="15.75" customHeight="1" x14ac:dyDescent="0.2"/>
    <row r="411" customFormat="1" ht="15.75" customHeight="1" x14ac:dyDescent="0.2"/>
    <row r="412" customFormat="1" ht="15.75" customHeight="1" x14ac:dyDescent="0.2"/>
    <row r="413" customFormat="1" ht="15.75" customHeight="1" x14ac:dyDescent="0.2"/>
    <row r="414" customFormat="1" ht="15.75" customHeight="1" x14ac:dyDescent="0.2"/>
    <row r="415" customFormat="1" ht="15.75" customHeight="1" x14ac:dyDescent="0.2"/>
    <row r="416" customFormat="1" ht="15.75" customHeight="1" x14ac:dyDescent="0.2"/>
    <row r="417" customFormat="1" ht="15.75" customHeight="1" x14ac:dyDescent="0.2"/>
    <row r="418" customFormat="1" ht="15.75" customHeight="1" x14ac:dyDescent="0.2"/>
    <row r="419" customFormat="1" ht="15.75" customHeight="1" x14ac:dyDescent="0.2"/>
    <row r="420" customFormat="1" ht="15.75" customHeight="1" x14ac:dyDescent="0.2"/>
    <row r="421" customFormat="1" ht="15.75" customHeight="1" x14ac:dyDescent="0.2"/>
    <row r="422" customFormat="1" ht="15.75" customHeight="1" x14ac:dyDescent="0.2"/>
    <row r="423" customFormat="1" ht="15.75" customHeight="1" x14ac:dyDescent="0.2"/>
    <row r="424" customFormat="1" ht="15.75" customHeight="1" x14ac:dyDescent="0.2"/>
    <row r="425" customFormat="1" ht="15.75" customHeight="1" x14ac:dyDescent="0.2"/>
    <row r="426" customFormat="1" ht="15.75" customHeight="1" x14ac:dyDescent="0.2"/>
    <row r="427" customFormat="1" ht="15.75" customHeight="1" x14ac:dyDescent="0.2"/>
    <row r="428" customFormat="1" ht="15.75" customHeight="1" x14ac:dyDescent="0.2"/>
    <row r="429" customFormat="1" ht="15.75" customHeight="1" x14ac:dyDescent="0.2"/>
    <row r="430" customFormat="1" ht="15.75" customHeight="1" x14ac:dyDescent="0.2"/>
    <row r="431" customFormat="1" ht="15.75" customHeight="1" x14ac:dyDescent="0.2"/>
    <row r="432" customFormat="1" ht="15.75" customHeight="1" x14ac:dyDescent="0.2"/>
    <row r="433" customFormat="1" ht="15.75" customHeight="1" x14ac:dyDescent="0.2"/>
    <row r="434" customFormat="1" ht="15.75" customHeight="1" x14ac:dyDescent="0.2"/>
    <row r="435" customFormat="1" ht="15.75" customHeight="1" x14ac:dyDescent="0.2"/>
    <row r="436" customFormat="1" ht="15.75" customHeight="1" x14ac:dyDescent="0.2"/>
    <row r="437" customFormat="1" ht="15.75" customHeight="1" x14ac:dyDescent="0.2"/>
    <row r="438" customFormat="1" ht="15.75" customHeight="1" x14ac:dyDescent="0.2"/>
    <row r="439" customFormat="1" ht="15.75" customHeight="1" x14ac:dyDescent="0.2"/>
    <row r="440" customFormat="1" ht="15.75" customHeight="1" x14ac:dyDescent="0.2"/>
    <row r="441" customFormat="1" ht="15.75" customHeight="1" x14ac:dyDescent="0.2"/>
    <row r="442" customFormat="1" ht="15.75" customHeight="1" x14ac:dyDescent="0.2"/>
    <row r="443" customFormat="1" ht="15.75" customHeight="1" x14ac:dyDescent="0.2"/>
    <row r="444" customFormat="1" ht="15.75" customHeight="1" x14ac:dyDescent="0.2"/>
    <row r="445" customFormat="1" ht="15.75" customHeight="1" x14ac:dyDescent="0.2"/>
    <row r="446" customFormat="1" ht="15.75" customHeight="1" x14ac:dyDescent="0.2"/>
    <row r="447" customFormat="1" ht="15.75" customHeight="1" x14ac:dyDescent="0.2"/>
    <row r="448" customFormat="1" ht="15.75" customHeight="1" x14ac:dyDescent="0.2"/>
    <row r="449" customFormat="1" ht="15.75" customHeight="1" x14ac:dyDescent="0.2"/>
    <row r="450" customFormat="1" ht="15.75" customHeight="1" x14ac:dyDescent="0.2"/>
    <row r="451" customFormat="1" ht="15.75" customHeight="1" x14ac:dyDescent="0.2"/>
    <row r="452" customFormat="1" ht="15.75" customHeight="1" x14ac:dyDescent="0.2"/>
    <row r="453" customFormat="1" ht="15.75" customHeight="1" x14ac:dyDescent="0.2"/>
    <row r="454" customFormat="1" ht="15.75" customHeight="1" x14ac:dyDescent="0.2"/>
    <row r="455" customFormat="1" ht="15.75" customHeight="1" x14ac:dyDescent="0.2"/>
    <row r="456" customFormat="1" ht="15.75" customHeight="1" x14ac:dyDescent="0.2"/>
    <row r="457" customFormat="1" ht="15.75" customHeight="1" x14ac:dyDescent="0.2"/>
    <row r="458" customFormat="1" ht="15.75" customHeight="1" x14ac:dyDescent="0.2"/>
    <row r="459" customFormat="1" ht="15.75" customHeight="1" x14ac:dyDescent="0.2"/>
    <row r="460" customFormat="1" ht="15.75" customHeight="1" x14ac:dyDescent="0.2"/>
    <row r="461" customFormat="1" ht="15.75" customHeight="1" x14ac:dyDescent="0.2"/>
    <row r="462" customFormat="1" ht="15.75" customHeight="1" x14ac:dyDescent="0.2"/>
    <row r="463" customFormat="1" ht="15.75" customHeight="1" x14ac:dyDescent="0.2"/>
    <row r="464" customFormat="1" ht="15.75" customHeight="1" x14ac:dyDescent="0.2"/>
    <row r="465" customFormat="1" ht="15.75" customHeight="1" x14ac:dyDescent="0.2"/>
    <row r="466" customFormat="1" ht="15.75" customHeight="1" x14ac:dyDescent="0.2"/>
    <row r="467" customFormat="1" ht="15.75" customHeight="1" x14ac:dyDescent="0.2"/>
    <row r="468" customFormat="1" ht="15.75" customHeight="1" x14ac:dyDescent="0.2"/>
    <row r="469" customFormat="1" ht="15.75" customHeight="1" x14ac:dyDescent="0.2"/>
    <row r="470" customFormat="1" ht="15.75" customHeight="1" x14ac:dyDescent="0.2"/>
    <row r="471" customFormat="1" ht="15.75" customHeight="1" x14ac:dyDescent="0.2"/>
    <row r="472" customFormat="1" ht="15.75" customHeight="1" x14ac:dyDescent="0.2"/>
    <row r="473" customFormat="1" ht="15.75" customHeight="1" x14ac:dyDescent="0.2"/>
    <row r="474" customFormat="1" ht="15.75" customHeight="1" x14ac:dyDescent="0.2"/>
    <row r="475" customFormat="1" ht="15.75" customHeight="1" x14ac:dyDescent="0.2"/>
    <row r="476" customFormat="1" ht="15.75" customHeight="1" x14ac:dyDescent="0.2"/>
    <row r="477" customFormat="1" ht="15.75" customHeight="1" x14ac:dyDescent="0.2"/>
    <row r="478" customFormat="1" ht="15.75" customHeight="1" x14ac:dyDescent="0.2"/>
    <row r="479" customFormat="1" ht="15.75" customHeight="1" x14ac:dyDescent="0.2"/>
    <row r="480" customFormat="1" ht="15.75" customHeight="1" x14ac:dyDescent="0.2"/>
    <row r="481" customFormat="1" ht="15.75" customHeight="1" x14ac:dyDescent="0.2"/>
    <row r="482" customFormat="1" ht="15.75" customHeight="1" x14ac:dyDescent="0.2"/>
    <row r="483" customFormat="1" ht="15.75" customHeight="1" x14ac:dyDescent="0.2"/>
    <row r="484" customFormat="1" ht="15.75" customHeight="1" x14ac:dyDescent="0.2"/>
    <row r="485" customFormat="1" ht="15.75" customHeight="1" x14ac:dyDescent="0.2"/>
    <row r="486" customFormat="1" ht="15.75" customHeight="1" x14ac:dyDescent="0.2"/>
    <row r="487" customFormat="1" ht="15.75" customHeight="1" x14ac:dyDescent="0.2"/>
    <row r="488" customFormat="1" ht="15.75" customHeight="1" x14ac:dyDescent="0.2"/>
    <row r="489" customFormat="1" ht="15.75" customHeight="1" x14ac:dyDescent="0.2"/>
    <row r="490" customFormat="1" ht="15.75" customHeight="1" x14ac:dyDescent="0.2"/>
    <row r="491" customFormat="1" ht="15.75" customHeight="1" x14ac:dyDescent="0.2"/>
    <row r="492" customFormat="1" ht="15.75" customHeight="1" x14ac:dyDescent="0.2"/>
    <row r="493" customFormat="1" ht="15.75" customHeight="1" x14ac:dyDescent="0.2"/>
    <row r="494" customFormat="1" ht="15.75" customHeight="1" x14ac:dyDescent="0.2"/>
    <row r="495" customFormat="1" ht="15.75" customHeight="1" x14ac:dyDescent="0.2"/>
    <row r="496" customFormat="1" ht="15.75" customHeight="1" x14ac:dyDescent="0.2"/>
    <row r="497" customFormat="1" ht="15.75" customHeight="1" x14ac:dyDescent="0.2"/>
    <row r="498" customFormat="1" ht="15.75" customHeight="1" x14ac:dyDescent="0.2"/>
    <row r="499" customFormat="1" ht="15.75" customHeight="1" x14ac:dyDescent="0.2"/>
    <row r="500" customFormat="1" ht="15.75" customHeight="1" x14ac:dyDescent="0.2"/>
    <row r="501" customFormat="1" ht="15.75" customHeight="1" x14ac:dyDescent="0.2"/>
    <row r="502" customFormat="1" ht="15.75" customHeight="1" x14ac:dyDescent="0.2"/>
    <row r="503" customFormat="1" ht="15.75" customHeight="1" x14ac:dyDescent="0.2"/>
    <row r="504" customFormat="1" ht="15.75" customHeight="1" x14ac:dyDescent="0.2"/>
    <row r="505" customFormat="1" ht="15.75" customHeight="1" x14ac:dyDescent="0.2"/>
    <row r="506" customFormat="1" ht="15.75" customHeight="1" x14ac:dyDescent="0.2"/>
    <row r="507" customFormat="1" ht="15.75" customHeight="1" x14ac:dyDescent="0.2"/>
    <row r="508" customFormat="1" ht="15.75" customHeight="1" x14ac:dyDescent="0.2"/>
    <row r="509" customFormat="1" ht="15.75" customHeight="1" x14ac:dyDescent="0.2"/>
    <row r="510" customFormat="1" ht="15.75" customHeight="1" x14ac:dyDescent="0.2"/>
    <row r="511" customFormat="1" ht="15.75" customHeight="1" x14ac:dyDescent="0.2"/>
    <row r="512" customFormat="1" ht="15.75" customHeight="1" x14ac:dyDescent="0.2"/>
    <row r="513" customFormat="1" ht="15.75" customHeight="1" x14ac:dyDescent="0.2"/>
    <row r="514" customFormat="1" ht="15.75" customHeight="1" x14ac:dyDescent="0.2"/>
    <row r="515" customFormat="1" ht="15.75" customHeight="1" x14ac:dyDescent="0.2"/>
    <row r="516" customFormat="1" ht="15.75" customHeight="1" x14ac:dyDescent="0.2"/>
    <row r="517" customFormat="1" ht="15.75" customHeight="1" x14ac:dyDescent="0.2"/>
    <row r="518" customFormat="1" ht="15.75" customHeight="1" x14ac:dyDescent="0.2"/>
    <row r="519" customFormat="1" ht="15.75" customHeight="1" x14ac:dyDescent="0.2"/>
    <row r="520" customFormat="1" ht="15.75" customHeight="1" x14ac:dyDescent="0.2"/>
    <row r="521" customFormat="1" ht="15.75" customHeight="1" x14ac:dyDescent="0.2"/>
    <row r="522" customFormat="1" ht="15.75" customHeight="1" x14ac:dyDescent="0.2"/>
    <row r="523" customFormat="1" ht="15.75" customHeight="1" x14ac:dyDescent="0.2"/>
    <row r="524" customFormat="1" ht="15.75" customHeight="1" x14ac:dyDescent="0.2"/>
    <row r="525" customFormat="1" ht="15.75" customHeight="1" x14ac:dyDescent="0.2"/>
    <row r="526" customFormat="1" ht="15.75" customHeight="1" x14ac:dyDescent="0.2"/>
    <row r="527" customFormat="1" ht="15.75" customHeight="1" x14ac:dyDescent="0.2"/>
    <row r="528" customFormat="1" ht="15.75" customHeight="1" x14ac:dyDescent="0.2"/>
    <row r="529" customFormat="1" ht="15.75" customHeight="1" x14ac:dyDescent="0.2"/>
    <row r="530" customFormat="1" ht="15.75" customHeight="1" x14ac:dyDescent="0.2"/>
    <row r="531" customFormat="1" ht="15.75" customHeight="1" x14ac:dyDescent="0.2"/>
    <row r="532" customFormat="1" ht="15.75" customHeight="1" x14ac:dyDescent="0.2"/>
    <row r="533" customFormat="1" ht="15.75" customHeight="1" x14ac:dyDescent="0.2"/>
    <row r="534" customFormat="1" ht="15.75" customHeight="1" x14ac:dyDescent="0.2"/>
    <row r="535" customFormat="1" ht="15.75" customHeight="1" x14ac:dyDescent="0.2"/>
    <row r="536" customFormat="1" ht="15.75" customHeight="1" x14ac:dyDescent="0.2"/>
    <row r="537" customFormat="1" ht="15.75" customHeight="1" x14ac:dyDescent="0.2"/>
    <row r="538" customFormat="1" ht="15.75" customHeight="1" x14ac:dyDescent="0.2"/>
    <row r="539" customFormat="1" ht="15.75" customHeight="1" x14ac:dyDescent="0.2"/>
    <row r="540" customFormat="1" ht="15.75" customHeight="1" x14ac:dyDescent="0.2"/>
    <row r="541" customFormat="1" ht="15.75" customHeight="1" x14ac:dyDescent="0.2"/>
    <row r="542" customFormat="1" ht="15.75" customHeight="1" x14ac:dyDescent="0.2"/>
    <row r="543" customFormat="1" ht="15.75" customHeight="1" x14ac:dyDescent="0.2"/>
    <row r="544" customFormat="1" ht="15.75" customHeight="1" x14ac:dyDescent="0.2"/>
    <row r="545" customFormat="1" ht="15.75" customHeight="1" x14ac:dyDescent="0.2"/>
    <row r="546" customFormat="1" ht="15.75" customHeight="1" x14ac:dyDescent="0.2"/>
    <row r="547" customFormat="1" ht="15.75" customHeight="1" x14ac:dyDescent="0.2"/>
    <row r="548" customFormat="1" ht="15.75" customHeight="1" x14ac:dyDescent="0.2"/>
    <row r="549" customFormat="1" ht="15.75" customHeight="1" x14ac:dyDescent="0.2"/>
    <row r="550" customFormat="1" ht="15.75" customHeight="1" x14ac:dyDescent="0.2"/>
    <row r="551" customFormat="1" ht="15.75" customHeight="1" x14ac:dyDescent="0.2"/>
    <row r="552" customFormat="1" ht="15.75" customHeight="1" x14ac:dyDescent="0.2"/>
    <row r="553" customFormat="1" ht="15.75" customHeight="1" x14ac:dyDescent="0.2"/>
    <row r="554" customFormat="1" ht="15.75" customHeight="1" x14ac:dyDescent="0.2"/>
    <row r="555" customFormat="1" ht="15.75" customHeight="1" x14ac:dyDescent="0.2"/>
    <row r="556" customFormat="1" ht="15.75" customHeight="1" x14ac:dyDescent="0.2"/>
    <row r="557" customFormat="1" ht="15.75" customHeight="1" x14ac:dyDescent="0.2"/>
    <row r="558" customFormat="1" ht="15.75" customHeight="1" x14ac:dyDescent="0.2"/>
    <row r="559" customFormat="1" ht="15.75" customHeight="1" x14ac:dyDescent="0.2"/>
    <row r="560" customFormat="1" ht="15.75" customHeight="1" x14ac:dyDescent="0.2"/>
    <row r="561" customFormat="1" ht="15.75" customHeight="1" x14ac:dyDescent="0.2"/>
    <row r="562" customFormat="1" ht="15.75" customHeight="1" x14ac:dyDescent="0.2"/>
    <row r="563" customFormat="1" ht="15.75" customHeight="1" x14ac:dyDescent="0.2"/>
    <row r="564" customFormat="1" ht="15.75" customHeight="1" x14ac:dyDescent="0.2"/>
    <row r="565" customFormat="1" ht="15.75" customHeight="1" x14ac:dyDescent="0.2"/>
    <row r="566" customFormat="1" ht="15.75" customHeight="1" x14ac:dyDescent="0.2"/>
    <row r="567" customFormat="1" ht="15.75" customHeight="1" x14ac:dyDescent="0.2"/>
    <row r="568" customFormat="1" ht="15.75" customHeight="1" x14ac:dyDescent="0.2"/>
    <row r="569" customFormat="1" ht="15.75" customHeight="1" x14ac:dyDescent="0.2"/>
    <row r="570" customFormat="1" ht="15.75" customHeight="1" x14ac:dyDescent="0.2"/>
    <row r="571" customFormat="1" ht="15.75" customHeight="1" x14ac:dyDescent="0.2"/>
    <row r="572" customFormat="1" ht="15.75" customHeight="1" x14ac:dyDescent="0.2"/>
    <row r="573" customFormat="1" ht="15.75" customHeight="1" x14ac:dyDescent="0.2"/>
    <row r="574" customFormat="1" ht="15.75" customHeight="1" x14ac:dyDescent="0.2"/>
    <row r="575" customFormat="1" ht="15.75" customHeight="1" x14ac:dyDescent="0.2"/>
    <row r="576" customFormat="1" ht="15.75" customHeight="1" x14ac:dyDescent="0.2"/>
    <row r="577" customFormat="1" ht="15.75" customHeight="1" x14ac:dyDescent="0.2"/>
    <row r="578" customFormat="1" ht="15.75" customHeight="1" x14ac:dyDescent="0.2"/>
    <row r="579" customFormat="1" ht="15.75" customHeight="1" x14ac:dyDescent="0.2"/>
    <row r="580" customFormat="1" ht="15.75" customHeight="1" x14ac:dyDescent="0.2"/>
    <row r="581" customFormat="1" ht="15.75" customHeight="1" x14ac:dyDescent="0.2"/>
    <row r="582" customFormat="1" ht="15.75" customHeight="1" x14ac:dyDescent="0.2"/>
    <row r="583" customFormat="1" ht="15.75" customHeight="1" x14ac:dyDescent="0.2"/>
    <row r="584" customFormat="1" ht="15.75" customHeight="1" x14ac:dyDescent="0.2"/>
    <row r="585" customFormat="1" ht="15.75" customHeight="1" x14ac:dyDescent="0.2"/>
    <row r="586" customFormat="1" ht="15.75" customHeight="1" x14ac:dyDescent="0.2"/>
    <row r="587" customFormat="1" ht="15.75" customHeight="1" x14ac:dyDescent="0.2"/>
    <row r="588" customFormat="1" ht="15.75" customHeight="1" x14ac:dyDescent="0.2"/>
    <row r="589" customFormat="1" ht="15.75" customHeight="1" x14ac:dyDescent="0.2"/>
    <row r="590" customFormat="1" ht="15.75" customHeight="1" x14ac:dyDescent="0.2"/>
    <row r="591" customFormat="1" ht="15.75" customHeight="1" x14ac:dyDescent="0.2"/>
    <row r="592" customFormat="1" ht="15.75" customHeight="1" x14ac:dyDescent="0.2"/>
    <row r="593" customFormat="1" ht="15.75" customHeight="1" x14ac:dyDescent="0.2"/>
    <row r="594" customFormat="1" ht="15.75" customHeight="1" x14ac:dyDescent="0.2"/>
    <row r="595" customFormat="1" ht="15.75" customHeight="1" x14ac:dyDescent="0.2"/>
    <row r="596" customFormat="1" ht="15.75" customHeight="1" x14ac:dyDescent="0.2"/>
    <row r="597" customFormat="1" ht="15.75" customHeight="1" x14ac:dyDescent="0.2"/>
    <row r="598" customFormat="1" ht="15.75" customHeight="1" x14ac:dyDescent="0.2"/>
    <row r="599" customFormat="1" ht="15.75" customHeight="1" x14ac:dyDescent="0.2"/>
    <row r="600" customFormat="1" ht="15.75" customHeight="1" x14ac:dyDescent="0.2"/>
    <row r="601" customFormat="1" ht="15.75" customHeight="1" x14ac:dyDescent="0.2"/>
    <row r="602" customFormat="1" ht="15.75" customHeight="1" x14ac:dyDescent="0.2"/>
    <row r="603" customFormat="1" ht="15.75" customHeight="1" x14ac:dyDescent="0.2"/>
    <row r="604" customFormat="1" ht="15.75" customHeight="1" x14ac:dyDescent="0.2"/>
    <row r="605" customFormat="1" ht="15.75" customHeight="1" x14ac:dyDescent="0.2"/>
    <row r="606" customFormat="1" ht="15.75" customHeight="1" x14ac:dyDescent="0.2"/>
    <row r="607" customFormat="1" ht="15.75" customHeight="1" x14ac:dyDescent="0.2"/>
    <row r="608" customFormat="1" ht="15.75" customHeight="1" x14ac:dyDescent="0.2"/>
    <row r="609" customFormat="1" ht="15.75" customHeight="1" x14ac:dyDescent="0.2"/>
    <row r="610" customFormat="1" ht="15.75" customHeight="1" x14ac:dyDescent="0.2"/>
    <row r="611" customFormat="1" ht="15.75" customHeight="1" x14ac:dyDescent="0.2"/>
    <row r="612" customFormat="1" ht="15.75" customHeight="1" x14ac:dyDescent="0.2"/>
    <row r="613" customFormat="1" ht="15.75" customHeight="1" x14ac:dyDescent="0.2"/>
    <row r="614" customFormat="1" ht="15.75" customHeight="1" x14ac:dyDescent="0.2"/>
    <row r="615" customFormat="1" ht="15.75" customHeight="1" x14ac:dyDescent="0.2"/>
    <row r="616" customFormat="1" ht="15.75" customHeight="1" x14ac:dyDescent="0.2"/>
    <row r="617" customFormat="1" ht="15.75" customHeight="1" x14ac:dyDescent="0.2"/>
    <row r="618" customFormat="1" ht="15.75" customHeight="1" x14ac:dyDescent="0.2"/>
    <row r="619" customFormat="1" ht="15.75" customHeight="1" x14ac:dyDescent="0.2"/>
    <row r="620" customFormat="1" ht="15.75" customHeight="1" x14ac:dyDescent="0.2"/>
    <row r="621" customFormat="1" ht="15.75" customHeight="1" x14ac:dyDescent="0.2"/>
    <row r="622" customFormat="1" ht="15.75" customHeight="1" x14ac:dyDescent="0.2"/>
    <row r="623" customFormat="1" ht="15.75" customHeight="1" x14ac:dyDescent="0.2"/>
    <row r="624" customFormat="1" ht="15.75" customHeight="1" x14ac:dyDescent="0.2"/>
    <row r="625" customFormat="1" ht="15.75" customHeight="1" x14ac:dyDescent="0.2"/>
    <row r="626" customFormat="1" ht="15.75" customHeight="1" x14ac:dyDescent="0.2"/>
    <row r="627" customFormat="1" ht="15.75" customHeight="1" x14ac:dyDescent="0.2"/>
    <row r="628" customFormat="1" ht="15.75" customHeight="1" x14ac:dyDescent="0.2"/>
    <row r="629" customFormat="1" ht="15.75" customHeight="1" x14ac:dyDescent="0.2"/>
    <row r="630" customFormat="1" ht="15.75" customHeight="1" x14ac:dyDescent="0.2"/>
    <row r="631" customFormat="1" ht="15.75" customHeight="1" x14ac:dyDescent="0.2"/>
    <row r="632" customFormat="1" ht="15.75" customHeight="1" x14ac:dyDescent="0.2"/>
    <row r="633" customFormat="1" ht="15.75" customHeight="1" x14ac:dyDescent="0.2"/>
    <row r="634" customFormat="1" ht="15.75" customHeight="1" x14ac:dyDescent="0.2"/>
    <row r="635" customFormat="1" ht="15.75" customHeight="1" x14ac:dyDescent="0.2"/>
    <row r="636" customFormat="1" ht="15.75" customHeight="1" x14ac:dyDescent="0.2"/>
    <row r="637" customFormat="1" ht="15.75" customHeight="1" x14ac:dyDescent="0.2"/>
    <row r="638" customFormat="1" ht="15.75" customHeight="1" x14ac:dyDescent="0.2"/>
    <row r="639" customFormat="1" ht="15.75" customHeight="1" x14ac:dyDescent="0.2"/>
    <row r="640" customFormat="1" ht="15.75" customHeight="1" x14ac:dyDescent="0.2"/>
    <row r="641" customFormat="1" ht="15.75" customHeight="1" x14ac:dyDescent="0.2"/>
    <row r="642" customFormat="1" ht="15.75" customHeight="1" x14ac:dyDescent="0.2"/>
    <row r="643" customFormat="1" ht="15.75" customHeight="1" x14ac:dyDescent="0.2"/>
    <row r="644" customFormat="1" ht="15.75" customHeight="1" x14ac:dyDescent="0.2"/>
    <row r="645" customFormat="1" ht="15.75" customHeight="1" x14ac:dyDescent="0.2"/>
    <row r="646" customFormat="1" ht="15.75" customHeight="1" x14ac:dyDescent="0.2"/>
    <row r="647" customFormat="1" ht="15.75" customHeight="1" x14ac:dyDescent="0.2"/>
    <row r="648" customFormat="1" ht="15.75" customHeight="1" x14ac:dyDescent="0.2"/>
    <row r="649" customFormat="1" ht="15.75" customHeight="1" x14ac:dyDescent="0.2"/>
    <row r="650" customFormat="1" ht="15.75" customHeight="1" x14ac:dyDescent="0.2"/>
    <row r="651" customFormat="1" ht="15.75" customHeight="1" x14ac:dyDescent="0.2"/>
    <row r="652" customFormat="1" ht="15.75" customHeight="1" x14ac:dyDescent="0.2"/>
    <row r="653" customFormat="1" ht="15.75" customHeight="1" x14ac:dyDescent="0.2"/>
    <row r="654" customFormat="1" ht="15.75" customHeight="1" x14ac:dyDescent="0.2"/>
    <row r="655" customFormat="1" ht="15.75" customHeight="1" x14ac:dyDescent="0.2"/>
    <row r="656" customFormat="1" ht="15.75" customHeight="1" x14ac:dyDescent="0.2"/>
    <row r="657" customFormat="1" ht="15.75" customHeight="1" x14ac:dyDescent="0.2"/>
    <row r="658" customFormat="1" ht="15.75" customHeight="1" x14ac:dyDescent="0.2"/>
    <row r="659" customFormat="1" ht="15.75" customHeight="1" x14ac:dyDescent="0.2"/>
    <row r="660" customFormat="1" ht="15.75" customHeight="1" x14ac:dyDescent="0.2"/>
    <row r="661" customFormat="1" ht="15.75" customHeight="1" x14ac:dyDescent="0.2"/>
    <row r="662" customFormat="1" ht="15.75" customHeight="1" x14ac:dyDescent="0.2"/>
    <row r="663" customFormat="1" ht="15.75" customHeight="1" x14ac:dyDescent="0.2"/>
    <row r="664" customFormat="1" ht="15.75" customHeight="1" x14ac:dyDescent="0.2"/>
    <row r="665" customFormat="1" ht="15.75" customHeight="1" x14ac:dyDescent="0.2"/>
    <row r="666" customFormat="1" ht="15.75" customHeight="1" x14ac:dyDescent="0.2"/>
    <row r="667" customFormat="1" ht="15.75" customHeight="1" x14ac:dyDescent="0.2"/>
    <row r="668" customFormat="1" ht="15.75" customHeight="1" x14ac:dyDescent="0.2"/>
    <row r="669" customFormat="1" ht="15.75" customHeight="1" x14ac:dyDescent="0.2"/>
    <row r="670" customFormat="1" ht="15.75" customHeight="1" x14ac:dyDescent="0.2"/>
    <row r="671" customFormat="1" ht="15.75" customHeight="1" x14ac:dyDescent="0.2"/>
    <row r="672" customFormat="1" ht="15.75" customHeight="1" x14ac:dyDescent="0.2"/>
    <row r="673" customFormat="1" ht="15.75" customHeight="1" x14ac:dyDescent="0.2"/>
    <row r="674" customFormat="1" ht="15.75" customHeight="1" x14ac:dyDescent="0.2"/>
    <row r="675" customFormat="1" ht="15.75" customHeight="1" x14ac:dyDescent="0.2"/>
    <row r="676" customFormat="1" ht="15.75" customHeight="1" x14ac:dyDescent="0.2"/>
    <row r="677" customFormat="1" ht="15.75" customHeight="1" x14ac:dyDescent="0.2"/>
    <row r="678" customFormat="1" ht="15.75" customHeight="1" x14ac:dyDescent="0.2"/>
    <row r="679" customFormat="1" ht="15.75" customHeight="1" x14ac:dyDescent="0.2"/>
    <row r="680" customFormat="1" ht="15.75" customHeight="1" x14ac:dyDescent="0.2"/>
    <row r="681" customFormat="1" ht="15.75" customHeight="1" x14ac:dyDescent="0.2"/>
    <row r="682" customFormat="1" ht="15.75" customHeight="1" x14ac:dyDescent="0.2"/>
    <row r="683" customFormat="1" ht="15.75" customHeight="1" x14ac:dyDescent="0.2"/>
    <row r="684" customFormat="1" ht="15.75" customHeight="1" x14ac:dyDescent="0.2"/>
    <row r="685" customFormat="1" ht="15.75" customHeight="1" x14ac:dyDescent="0.2"/>
    <row r="686" customFormat="1" ht="15.75" customHeight="1" x14ac:dyDescent="0.2"/>
    <row r="687" customFormat="1" ht="15.75" customHeight="1" x14ac:dyDescent="0.2"/>
    <row r="688" customFormat="1" ht="15.75" customHeight="1" x14ac:dyDescent="0.2"/>
    <row r="689" customFormat="1" ht="15.75" customHeight="1" x14ac:dyDescent="0.2"/>
    <row r="690" customFormat="1" ht="15.75" customHeight="1" x14ac:dyDescent="0.2"/>
    <row r="691" customFormat="1" ht="15.75" customHeight="1" x14ac:dyDescent="0.2"/>
    <row r="692" customFormat="1" ht="15.75" customHeight="1" x14ac:dyDescent="0.2"/>
    <row r="693" customFormat="1" ht="15.75" customHeight="1" x14ac:dyDescent="0.2"/>
    <row r="694" customFormat="1" ht="15.75" customHeight="1" x14ac:dyDescent="0.2"/>
    <row r="695" customFormat="1" ht="15.75" customHeight="1" x14ac:dyDescent="0.2"/>
    <row r="696" customFormat="1" ht="15.75" customHeight="1" x14ac:dyDescent="0.2"/>
    <row r="697" customFormat="1" ht="15.75" customHeight="1" x14ac:dyDescent="0.2"/>
    <row r="698" customFormat="1" ht="15.75" customHeight="1" x14ac:dyDescent="0.2"/>
    <row r="699" customFormat="1" ht="15.75" customHeight="1" x14ac:dyDescent="0.2"/>
    <row r="700" customFormat="1" ht="15.75" customHeight="1" x14ac:dyDescent="0.2"/>
    <row r="701" customFormat="1" ht="15.75" customHeight="1" x14ac:dyDescent="0.2"/>
    <row r="702" customFormat="1" ht="15.75" customHeight="1" x14ac:dyDescent="0.2"/>
    <row r="703" customFormat="1" ht="15.75" customHeight="1" x14ac:dyDescent="0.2"/>
    <row r="704" customFormat="1" ht="15.75" customHeight="1" x14ac:dyDescent="0.2"/>
    <row r="705" customFormat="1" ht="15.75" customHeight="1" x14ac:dyDescent="0.2"/>
    <row r="706" customFormat="1" ht="15.75" customHeight="1" x14ac:dyDescent="0.2"/>
    <row r="707" customFormat="1" ht="15.75" customHeight="1" x14ac:dyDescent="0.2"/>
    <row r="708" customFormat="1" ht="15.75" customHeight="1" x14ac:dyDescent="0.2"/>
    <row r="709" customFormat="1" ht="15.75" customHeight="1" x14ac:dyDescent="0.2"/>
    <row r="710" customFormat="1" ht="15.75" customHeight="1" x14ac:dyDescent="0.2"/>
    <row r="711" customFormat="1" ht="15.75" customHeight="1" x14ac:dyDescent="0.2"/>
    <row r="712" customFormat="1" ht="15.75" customHeight="1" x14ac:dyDescent="0.2"/>
    <row r="713" customFormat="1" ht="15.75" customHeight="1" x14ac:dyDescent="0.2"/>
    <row r="714" customFormat="1" ht="15.75" customHeight="1" x14ac:dyDescent="0.2"/>
    <row r="715" customFormat="1" ht="15.75" customHeight="1" x14ac:dyDescent="0.2"/>
    <row r="716" customFormat="1" ht="15.75" customHeight="1" x14ac:dyDescent="0.2"/>
    <row r="717" customFormat="1" ht="15.75" customHeight="1" x14ac:dyDescent="0.2"/>
    <row r="718" customFormat="1" ht="15.75" customHeight="1" x14ac:dyDescent="0.2"/>
    <row r="719" customFormat="1" ht="15.75" customHeight="1" x14ac:dyDescent="0.2"/>
    <row r="720" customFormat="1" ht="15.75" customHeight="1" x14ac:dyDescent="0.2"/>
    <row r="721" customFormat="1" ht="15.75" customHeight="1" x14ac:dyDescent="0.2"/>
    <row r="722" customFormat="1" ht="15.75" customHeight="1" x14ac:dyDescent="0.2"/>
    <row r="723" customFormat="1" ht="15.75" customHeight="1" x14ac:dyDescent="0.2"/>
    <row r="724" customFormat="1" ht="15.75" customHeight="1" x14ac:dyDescent="0.2"/>
    <row r="725" customFormat="1" ht="15.75" customHeight="1" x14ac:dyDescent="0.2"/>
    <row r="726" customFormat="1" ht="15.75" customHeight="1" x14ac:dyDescent="0.2"/>
    <row r="727" customFormat="1" ht="15.75" customHeight="1" x14ac:dyDescent="0.2"/>
    <row r="728" customFormat="1" ht="15.75" customHeight="1" x14ac:dyDescent="0.2"/>
    <row r="729" customFormat="1" ht="15.75" customHeight="1" x14ac:dyDescent="0.2"/>
    <row r="730" customFormat="1" ht="15.75" customHeight="1" x14ac:dyDescent="0.2"/>
    <row r="731" customFormat="1" ht="15.75" customHeight="1" x14ac:dyDescent="0.2"/>
    <row r="732" customFormat="1" ht="15.75" customHeight="1" x14ac:dyDescent="0.2"/>
    <row r="733" customFormat="1" ht="15.75" customHeight="1" x14ac:dyDescent="0.2"/>
    <row r="734" customFormat="1" ht="15.75" customHeight="1" x14ac:dyDescent="0.2"/>
    <row r="735" customFormat="1" ht="15.75" customHeight="1" x14ac:dyDescent="0.2"/>
    <row r="736" customFormat="1" ht="15.75" customHeight="1" x14ac:dyDescent="0.2"/>
    <row r="737" customFormat="1" ht="15.75" customHeight="1" x14ac:dyDescent="0.2"/>
    <row r="738" customFormat="1" ht="15.75" customHeight="1" x14ac:dyDescent="0.2"/>
    <row r="739" customFormat="1" ht="15.75" customHeight="1" x14ac:dyDescent="0.2"/>
    <row r="740" customFormat="1" ht="15.75" customHeight="1" x14ac:dyDescent="0.2"/>
    <row r="741" customFormat="1" ht="15.75" customHeight="1" x14ac:dyDescent="0.2"/>
    <row r="742" customFormat="1" ht="15.75" customHeight="1" x14ac:dyDescent="0.2"/>
    <row r="743" customFormat="1" ht="15.75" customHeight="1" x14ac:dyDescent="0.2"/>
    <row r="744" customFormat="1" ht="15.75" customHeight="1" x14ac:dyDescent="0.2"/>
    <row r="745" customFormat="1" ht="15.75" customHeight="1" x14ac:dyDescent="0.2"/>
    <row r="746" customFormat="1" ht="15.75" customHeight="1" x14ac:dyDescent="0.2"/>
    <row r="747" customFormat="1" ht="15.75" customHeight="1" x14ac:dyDescent="0.2"/>
    <row r="748" customFormat="1" ht="15.75" customHeight="1" x14ac:dyDescent="0.2"/>
    <row r="749" customFormat="1" ht="15.75" customHeight="1" x14ac:dyDescent="0.2"/>
    <row r="750" customFormat="1" ht="15.75" customHeight="1" x14ac:dyDescent="0.2"/>
    <row r="751" customFormat="1" ht="15.75" customHeight="1" x14ac:dyDescent="0.2"/>
    <row r="752" customFormat="1" ht="15.75" customHeight="1" x14ac:dyDescent="0.2"/>
    <row r="753" customFormat="1" ht="15.75" customHeight="1" x14ac:dyDescent="0.2"/>
    <row r="754" customFormat="1" ht="15.75" customHeight="1" x14ac:dyDescent="0.2"/>
    <row r="755" customFormat="1" ht="15.75" customHeight="1" x14ac:dyDescent="0.2"/>
    <row r="756" customFormat="1" ht="15.75" customHeight="1" x14ac:dyDescent="0.2"/>
    <row r="757" customFormat="1" ht="15.75" customHeight="1" x14ac:dyDescent="0.2"/>
    <row r="758" customFormat="1" ht="15.75" customHeight="1" x14ac:dyDescent="0.2"/>
    <row r="759" customFormat="1" ht="15.75" customHeight="1" x14ac:dyDescent="0.2"/>
    <row r="760" customFormat="1" ht="15.75" customHeight="1" x14ac:dyDescent="0.2"/>
    <row r="761" customFormat="1" ht="15.75" customHeight="1" x14ac:dyDescent="0.2"/>
    <row r="762" customFormat="1" ht="15.75" customHeight="1" x14ac:dyDescent="0.2"/>
    <row r="763" customFormat="1" ht="15.75" customHeight="1" x14ac:dyDescent="0.2"/>
    <row r="764" customFormat="1" ht="15.75" customHeight="1" x14ac:dyDescent="0.2"/>
    <row r="765" customFormat="1" ht="15.75" customHeight="1" x14ac:dyDescent="0.2"/>
    <row r="766" customFormat="1" ht="15.75" customHeight="1" x14ac:dyDescent="0.2"/>
    <row r="767" customFormat="1" ht="15.75" customHeight="1" x14ac:dyDescent="0.2"/>
    <row r="768" customFormat="1" ht="15.75" customHeight="1" x14ac:dyDescent="0.2"/>
    <row r="769" customFormat="1" ht="15.75" customHeight="1" x14ac:dyDescent="0.2"/>
    <row r="770" customFormat="1" ht="15.75" customHeight="1" x14ac:dyDescent="0.2"/>
    <row r="771" customFormat="1" ht="15.75" customHeight="1" x14ac:dyDescent="0.2"/>
    <row r="772" customFormat="1" ht="15.75" customHeight="1" x14ac:dyDescent="0.2"/>
    <row r="773" customFormat="1" ht="15.75" customHeight="1" x14ac:dyDescent="0.2"/>
    <row r="774" customFormat="1" ht="15.75" customHeight="1" x14ac:dyDescent="0.2"/>
    <row r="775" customFormat="1" ht="15.75" customHeight="1" x14ac:dyDescent="0.2"/>
    <row r="776" customFormat="1" ht="15.75" customHeight="1" x14ac:dyDescent="0.2"/>
    <row r="777" customFormat="1" ht="15.75" customHeight="1" x14ac:dyDescent="0.2"/>
    <row r="778" customFormat="1" ht="15.75" customHeight="1" x14ac:dyDescent="0.2"/>
    <row r="779" customFormat="1" ht="15.75" customHeight="1" x14ac:dyDescent="0.2"/>
    <row r="780" customFormat="1" ht="15.75" customHeight="1" x14ac:dyDescent="0.2"/>
    <row r="781" customFormat="1" ht="15.75" customHeight="1" x14ac:dyDescent="0.2"/>
    <row r="782" customFormat="1" ht="15.75" customHeight="1" x14ac:dyDescent="0.2"/>
    <row r="783" customFormat="1" ht="15.75" customHeight="1" x14ac:dyDescent="0.2"/>
    <row r="784" customFormat="1" ht="15.75" customHeight="1" x14ac:dyDescent="0.2"/>
    <row r="785" customFormat="1" ht="15.75" customHeight="1" x14ac:dyDescent="0.2"/>
    <row r="786" customFormat="1" ht="15.75" customHeight="1" x14ac:dyDescent="0.2"/>
    <row r="787" customFormat="1" ht="15.75" customHeight="1" x14ac:dyDescent="0.2"/>
    <row r="788" customFormat="1" ht="15.75" customHeight="1" x14ac:dyDescent="0.2"/>
    <row r="789" customFormat="1" ht="15.75" customHeight="1" x14ac:dyDescent="0.2"/>
    <row r="790" customFormat="1" ht="15.75" customHeight="1" x14ac:dyDescent="0.2"/>
    <row r="791" customFormat="1" ht="15.75" customHeight="1" x14ac:dyDescent="0.2"/>
    <row r="792" customFormat="1" ht="15.75" customHeight="1" x14ac:dyDescent="0.2"/>
    <row r="793" customFormat="1" ht="15.75" customHeight="1" x14ac:dyDescent="0.2"/>
    <row r="794" customFormat="1" ht="15.75" customHeight="1" x14ac:dyDescent="0.2"/>
    <row r="795" customFormat="1" ht="15.75" customHeight="1" x14ac:dyDescent="0.2"/>
    <row r="796" customFormat="1" ht="15.75" customHeight="1" x14ac:dyDescent="0.2"/>
    <row r="797" customFormat="1" ht="15.75" customHeight="1" x14ac:dyDescent="0.2"/>
    <row r="798" customFormat="1" ht="15.75" customHeight="1" x14ac:dyDescent="0.2"/>
    <row r="799" customFormat="1" ht="15.75" customHeight="1" x14ac:dyDescent="0.2"/>
    <row r="800" customFormat="1" ht="15.75" customHeight="1" x14ac:dyDescent="0.2"/>
    <row r="801" customFormat="1" ht="15.75" customHeight="1" x14ac:dyDescent="0.2"/>
    <row r="802" customFormat="1" ht="15.75" customHeight="1" x14ac:dyDescent="0.2"/>
    <row r="803" customFormat="1" ht="15.75" customHeight="1" x14ac:dyDescent="0.2"/>
    <row r="804" customFormat="1" ht="15.75" customHeight="1" x14ac:dyDescent="0.2"/>
    <row r="805" customFormat="1" ht="15.75" customHeight="1" x14ac:dyDescent="0.2"/>
    <row r="806" customFormat="1" ht="15.75" customHeight="1" x14ac:dyDescent="0.2"/>
    <row r="807" customFormat="1" ht="15.75" customHeight="1" x14ac:dyDescent="0.2"/>
    <row r="808" customFormat="1" ht="15.75" customHeight="1" x14ac:dyDescent="0.2"/>
    <row r="809" customFormat="1" ht="15.75" customHeight="1" x14ac:dyDescent="0.2"/>
    <row r="810" customFormat="1" ht="15.75" customHeight="1" x14ac:dyDescent="0.2"/>
    <row r="811" customFormat="1" ht="15.75" customHeight="1" x14ac:dyDescent="0.2"/>
    <row r="812" customFormat="1" ht="15.75" customHeight="1" x14ac:dyDescent="0.2"/>
    <row r="813" customFormat="1" ht="15.75" customHeight="1" x14ac:dyDescent="0.2"/>
    <row r="814" customFormat="1" ht="15.75" customHeight="1" x14ac:dyDescent="0.2"/>
    <row r="815" customFormat="1" ht="15.75" customHeight="1" x14ac:dyDescent="0.2"/>
    <row r="816" customFormat="1" ht="15.75" customHeight="1" x14ac:dyDescent="0.2"/>
    <row r="817" customFormat="1" ht="15.75" customHeight="1" x14ac:dyDescent="0.2"/>
    <row r="818" customFormat="1" ht="15.75" customHeight="1" x14ac:dyDescent="0.2"/>
    <row r="819" customFormat="1" ht="15.75" customHeight="1" x14ac:dyDescent="0.2"/>
    <row r="820" customFormat="1" ht="15.75" customHeight="1" x14ac:dyDescent="0.2"/>
    <row r="821" customFormat="1" ht="15.75" customHeight="1" x14ac:dyDescent="0.2"/>
    <row r="822" customFormat="1" ht="15.75" customHeight="1" x14ac:dyDescent="0.2"/>
    <row r="823" customFormat="1" ht="15.75" customHeight="1" x14ac:dyDescent="0.2"/>
    <row r="824" customFormat="1" ht="15.75" customHeight="1" x14ac:dyDescent="0.2"/>
    <row r="825" customFormat="1" ht="15.75" customHeight="1" x14ac:dyDescent="0.2"/>
    <row r="826" customFormat="1" ht="15.75" customHeight="1" x14ac:dyDescent="0.2"/>
    <row r="827" customFormat="1" ht="15.75" customHeight="1" x14ac:dyDescent="0.2"/>
    <row r="828" customFormat="1" ht="15.75" customHeight="1" x14ac:dyDescent="0.2"/>
    <row r="829" customFormat="1" ht="15.75" customHeight="1" x14ac:dyDescent="0.2"/>
    <row r="830" customFormat="1" ht="15.75" customHeight="1" x14ac:dyDescent="0.2"/>
    <row r="831" customFormat="1" ht="15.75" customHeight="1" x14ac:dyDescent="0.2"/>
    <row r="832" customFormat="1" ht="15.75" customHeight="1" x14ac:dyDescent="0.2"/>
    <row r="833" customFormat="1" ht="15.75" customHeight="1" x14ac:dyDescent="0.2"/>
    <row r="834" customFormat="1" ht="15.75" customHeight="1" x14ac:dyDescent="0.2"/>
    <row r="835" customFormat="1" ht="15.75" customHeight="1" x14ac:dyDescent="0.2"/>
    <row r="836" customFormat="1" ht="15.75" customHeight="1" x14ac:dyDescent="0.2"/>
    <row r="837" customFormat="1" ht="15.75" customHeight="1" x14ac:dyDescent="0.2"/>
    <row r="838" customFormat="1" ht="15.75" customHeight="1" x14ac:dyDescent="0.2"/>
    <row r="839" customFormat="1" ht="15.75" customHeight="1" x14ac:dyDescent="0.2"/>
    <row r="840" customFormat="1" ht="15.75" customHeight="1" x14ac:dyDescent="0.2"/>
    <row r="841" customFormat="1" ht="15.75" customHeight="1" x14ac:dyDescent="0.2"/>
    <row r="842" customFormat="1" ht="15.75" customHeight="1" x14ac:dyDescent="0.2"/>
    <row r="843" customFormat="1" ht="15.75" customHeight="1" x14ac:dyDescent="0.2"/>
    <row r="844" customFormat="1" ht="15.75" customHeight="1" x14ac:dyDescent="0.2"/>
    <row r="845" customFormat="1" ht="15.75" customHeight="1" x14ac:dyDescent="0.2"/>
    <row r="846" customFormat="1" ht="15.75" customHeight="1" x14ac:dyDescent="0.2"/>
    <row r="847" customFormat="1" ht="15.75" customHeight="1" x14ac:dyDescent="0.2"/>
    <row r="848" customFormat="1" ht="15.75" customHeight="1" x14ac:dyDescent="0.2"/>
    <row r="849" customFormat="1" ht="15.75" customHeight="1" x14ac:dyDescent="0.2"/>
    <row r="850" customFormat="1" ht="15.75" customHeight="1" x14ac:dyDescent="0.2"/>
    <row r="851" customFormat="1" ht="15.75" customHeight="1" x14ac:dyDescent="0.2"/>
    <row r="852" customFormat="1" ht="15.75" customHeight="1" x14ac:dyDescent="0.2"/>
    <row r="853" customFormat="1" ht="15.75" customHeight="1" x14ac:dyDescent="0.2"/>
    <row r="854" customFormat="1" ht="15.75" customHeight="1" x14ac:dyDescent="0.2"/>
    <row r="855" customFormat="1" ht="15.75" customHeight="1" x14ac:dyDescent="0.2"/>
    <row r="856" customFormat="1" ht="15.75" customHeight="1" x14ac:dyDescent="0.2"/>
    <row r="857" customFormat="1" ht="15.75" customHeight="1" x14ac:dyDescent="0.2"/>
    <row r="858" customFormat="1" ht="15.75" customHeight="1" x14ac:dyDescent="0.2"/>
    <row r="859" customFormat="1" ht="15.75" customHeight="1" x14ac:dyDescent="0.2"/>
    <row r="860" customFormat="1" ht="15.75" customHeight="1" x14ac:dyDescent="0.2"/>
    <row r="861" customFormat="1" ht="15.75" customHeight="1" x14ac:dyDescent="0.2"/>
    <row r="862" customFormat="1" ht="15.75" customHeight="1" x14ac:dyDescent="0.2"/>
    <row r="863" customFormat="1" ht="15.75" customHeight="1" x14ac:dyDescent="0.2"/>
    <row r="864" customFormat="1" ht="15.75" customHeight="1" x14ac:dyDescent="0.2"/>
    <row r="865" customFormat="1" ht="15.75" customHeight="1" x14ac:dyDescent="0.2"/>
    <row r="866" customFormat="1" ht="15.75" customHeight="1" x14ac:dyDescent="0.2"/>
    <row r="867" customFormat="1" ht="15.75" customHeight="1" x14ac:dyDescent="0.2"/>
    <row r="868" customFormat="1" ht="15.75" customHeight="1" x14ac:dyDescent="0.2"/>
    <row r="869" customFormat="1" ht="15.75" customHeight="1" x14ac:dyDescent="0.2"/>
    <row r="870" customFormat="1" ht="15.75" customHeight="1" x14ac:dyDescent="0.2"/>
    <row r="871" customFormat="1" ht="15.75" customHeight="1" x14ac:dyDescent="0.2"/>
    <row r="872" customFormat="1" ht="15.75" customHeight="1" x14ac:dyDescent="0.2"/>
    <row r="873" customFormat="1" ht="15.75" customHeight="1" x14ac:dyDescent="0.2"/>
    <row r="874" customFormat="1" ht="15.75" customHeight="1" x14ac:dyDescent="0.2"/>
    <row r="875" customFormat="1" ht="15.75" customHeight="1" x14ac:dyDescent="0.2"/>
    <row r="876" customFormat="1" ht="15.75" customHeight="1" x14ac:dyDescent="0.2"/>
    <row r="877" customFormat="1" ht="15.75" customHeight="1" x14ac:dyDescent="0.2"/>
    <row r="878" customFormat="1" ht="15.75" customHeight="1" x14ac:dyDescent="0.2"/>
    <row r="879" customFormat="1" ht="15.75" customHeight="1" x14ac:dyDescent="0.2"/>
    <row r="880" customFormat="1" ht="15.75" customHeight="1" x14ac:dyDescent="0.2"/>
    <row r="881" customFormat="1" ht="15.75" customHeight="1" x14ac:dyDescent="0.2"/>
    <row r="882" customFormat="1" ht="15.75" customHeight="1" x14ac:dyDescent="0.2"/>
    <row r="883" customFormat="1" ht="15.75" customHeight="1" x14ac:dyDescent="0.2"/>
    <row r="884" customFormat="1" ht="15.75" customHeight="1" x14ac:dyDescent="0.2"/>
    <row r="885" customFormat="1" ht="15.75" customHeight="1" x14ac:dyDescent="0.2"/>
    <row r="886" customFormat="1" ht="15.75" customHeight="1" x14ac:dyDescent="0.2"/>
    <row r="887" customFormat="1" ht="15.75" customHeight="1" x14ac:dyDescent="0.2"/>
    <row r="888" customFormat="1" ht="15.75" customHeight="1" x14ac:dyDescent="0.2"/>
    <row r="889" customFormat="1" ht="15.75" customHeight="1" x14ac:dyDescent="0.2"/>
    <row r="890" customFormat="1" ht="15.75" customHeight="1" x14ac:dyDescent="0.2"/>
    <row r="891" customFormat="1" ht="15.75" customHeight="1" x14ac:dyDescent="0.2"/>
    <row r="892" customFormat="1" ht="15.75" customHeight="1" x14ac:dyDescent="0.2"/>
    <row r="893" customFormat="1" ht="15.75" customHeight="1" x14ac:dyDescent="0.2"/>
    <row r="894" customFormat="1" ht="15.75" customHeight="1" x14ac:dyDescent="0.2"/>
    <row r="895" customFormat="1" ht="15.75" customHeight="1" x14ac:dyDescent="0.2"/>
    <row r="896" customFormat="1" ht="15.75" customHeight="1" x14ac:dyDescent="0.2"/>
    <row r="897" customFormat="1" ht="15.75" customHeight="1" x14ac:dyDescent="0.2"/>
    <row r="898" customFormat="1" ht="15.75" customHeight="1" x14ac:dyDescent="0.2"/>
    <row r="899" customFormat="1" ht="15.75" customHeight="1" x14ac:dyDescent="0.2"/>
    <row r="900" customFormat="1" ht="15.75" customHeight="1" x14ac:dyDescent="0.2"/>
    <row r="901" customFormat="1" ht="15.75" customHeight="1" x14ac:dyDescent="0.2"/>
    <row r="902" customFormat="1" ht="15.75" customHeight="1" x14ac:dyDescent="0.2"/>
    <row r="903" customFormat="1" ht="15.75" customHeight="1" x14ac:dyDescent="0.2"/>
    <row r="904" customFormat="1" ht="15.75" customHeight="1" x14ac:dyDescent="0.2"/>
    <row r="905" customFormat="1" ht="15.75" customHeight="1" x14ac:dyDescent="0.2"/>
    <row r="906" customFormat="1" ht="15.75" customHeight="1" x14ac:dyDescent="0.2"/>
    <row r="907" customFormat="1" ht="15.75" customHeight="1" x14ac:dyDescent="0.2"/>
    <row r="908" customFormat="1" ht="15.75" customHeight="1" x14ac:dyDescent="0.2"/>
    <row r="909" customFormat="1" ht="15.75" customHeight="1" x14ac:dyDescent="0.2"/>
    <row r="910" customFormat="1" ht="15.75" customHeight="1" x14ac:dyDescent="0.2"/>
    <row r="911" customFormat="1" ht="15.75" customHeight="1" x14ac:dyDescent="0.2"/>
    <row r="912" customFormat="1" ht="15.75" customHeight="1" x14ac:dyDescent="0.2"/>
    <row r="913" customFormat="1" ht="15.75" customHeight="1" x14ac:dyDescent="0.2"/>
    <row r="914" customFormat="1" ht="15.75" customHeight="1" x14ac:dyDescent="0.2"/>
    <row r="915" customFormat="1" ht="15.75" customHeight="1" x14ac:dyDescent="0.2"/>
    <row r="916" customFormat="1" ht="15.75" customHeight="1" x14ac:dyDescent="0.2"/>
    <row r="917" customFormat="1" ht="15.75" customHeight="1" x14ac:dyDescent="0.2"/>
    <row r="918" customFormat="1" ht="15.75" customHeight="1" x14ac:dyDescent="0.2"/>
    <row r="919" customFormat="1" ht="15.75" customHeight="1" x14ac:dyDescent="0.2"/>
    <row r="920" customFormat="1" ht="15.75" customHeight="1" x14ac:dyDescent="0.2"/>
    <row r="921" customFormat="1" ht="15.75" customHeight="1" x14ac:dyDescent="0.2"/>
    <row r="922" customFormat="1" ht="15.75" customHeight="1" x14ac:dyDescent="0.2"/>
    <row r="923" customFormat="1" ht="15.75" customHeight="1" x14ac:dyDescent="0.2"/>
    <row r="924" customFormat="1" ht="15.75" customHeight="1" x14ac:dyDescent="0.2"/>
    <row r="925" customFormat="1" ht="15.75" customHeight="1" x14ac:dyDescent="0.2"/>
    <row r="926" customFormat="1" ht="15.75" customHeight="1" x14ac:dyDescent="0.2"/>
    <row r="927" customFormat="1" ht="15.75" customHeight="1" x14ac:dyDescent="0.2"/>
    <row r="928" customFormat="1" ht="15.75" customHeight="1" x14ac:dyDescent="0.2"/>
    <row r="929" customFormat="1" ht="15.75" customHeight="1" x14ac:dyDescent="0.2"/>
    <row r="930" customFormat="1" ht="15.75" customHeight="1" x14ac:dyDescent="0.2"/>
    <row r="931" customFormat="1" ht="15.75" customHeight="1" x14ac:dyDescent="0.2"/>
    <row r="932" customFormat="1" ht="15.75" customHeight="1" x14ac:dyDescent="0.2"/>
    <row r="933" customFormat="1" ht="15.75" customHeight="1" x14ac:dyDescent="0.2"/>
    <row r="934" customFormat="1" ht="15.75" customHeight="1" x14ac:dyDescent="0.2"/>
    <row r="935" customFormat="1" ht="15.75" customHeight="1" x14ac:dyDescent="0.2"/>
    <row r="936" customFormat="1" ht="15.75" customHeight="1" x14ac:dyDescent="0.2"/>
    <row r="937" customFormat="1" ht="15.75" customHeight="1" x14ac:dyDescent="0.2"/>
    <row r="938" customFormat="1" ht="15.75" customHeight="1" x14ac:dyDescent="0.2"/>
    <row r="939" customFormat="1" ht="15.75" customHeight="1" x14ac:dyDescent="0.2"/>
    <row r="940" customFormat="1" ht="15.75" customHeight="1" x14ac:dyDescent="0.2"/>
    <row r="941" customFormat="1" ht="15.75" customHeight="1" x14ac:dyDescent="0.2"/>
    <row r="942" customFormat="1" ht="15.75" customHeight="1" x14ac:dyDescent="0.2"/>
    <row r="943" customFormat="1" ht="15.75" customHeight="1" x14ac:dyDescent="0.2"/>
    <row r="944" customFormat="1" ht="15.75" customHeight="1" x14ac:dyDescent="0.2"/>
    <row r="945" customFormat="1" ht="15.75" customHeight="1" x14ac:dyDescent="0.2"/>
    <row r="946" customFormat="1" ht="15.75" customHeight="1" x14ac:dyDescent="0.2"/>
    <row r="947" customFormat="1" ht="15.75" customHeight="1" x14ac:dyDescent="0.2"/>
    <row r="948" customFormat="1" ht="15.75" customHeight="1" x14ac:dyDescent="0.2"/>
    <row r="949" customFormat="1" ht="15.75" customHeight="1" x14ac:dyDescent="0.2"/>
    <row r="950" customFormat="1" ht="15.75" customHeight="1" x14ac:dyDescent="0.2"/>
    <row r="951" customFormat="1" ht="15.75" customHeight="1" x14ac:dyDescent="0.2"/>
    <row r="952" customFormat="1" ht="15.75" customHeight="1" x14ac:dyDescent="0.2"/>
    <row r="953" customFormat="1" ht="15.75" customHeight="1" x14ac:dyDescent="0.2"/>
    <row r="954" customFormat="1" ht="15.75" customHeight="1" x14ac:dyDescent="0.2"/>
    <row r="955" customFormat="1" ht="15.75" customHeight="1" x14ac:dyDescent="0.2"/>
    <row r="956" customFormat="1" ht="15.75" customHeight="1" x14ac:dyDescent="0.2"/>
    <row r="957" customFormat="1" ht="15.75" customHeight="1" x14ac:dyDescent="0.2"/>
    <row r="958" customFormat="1" ht="15.75" customHeight="1" x14ac:dyDescent="0.2"/>
    <row r="959" customFormat="1" ht="15.75" customHeight="1" x14ac:dyDescent="0.2"/>
    <row r="960" customFormat="1" ht="15.75" customHeight="1" x14ac:dyDescent="0.2"/>
  </sheetData>
  <mergeCells count="5">
    <mergeCell ref="A1:A3"/>
    <mergeCell ref="B1:AD1"/>
    <mergeCell ref="B2:L2"/>
    <mergeCell ref="M2:W2"/>
    <mergeCell ref="X2:AD2"/>
  </mergeCells>
  <hyperlinks>
    <hyperlink ref="B10" r:id="rId1" display="https://community.secop.gov.co/Public/Tendering/OpportunityDetail/Index?noticeUID=CO1.NTC.2189108&amp;isFromPublicArea=True&amp;isModal=true&amp;asPopupView=true" xr:uid="{46AB6469-84BF-4765-9E64-A03C93D2493C}"/>
    <hyperlink ref="B4" r:id="rId2" xr:uid="{F9F122A6-4858-4871-B00D-6631437F3E46}"/>
    <hyperlink ref="B5" r:id="rId3" xr:uid="{14A94593-47CB-49E6-BC8E-3AF05C158D48}"/>
    <hyperlink ref="B6" r:id="rId4" xr:uid="{24F44861-71F2-4A04-813E-CBEA21E3ADF4}"/>
    <hyperlink ref="B7" r:id="rId5" xr:uid="{6997B9DF-16F3-4D6A-83AC-5BE56F1A52DC}"/>
    <hyperlink ref="B8" r:id="rId6" xr:uid="{E9009FA6-2294-4CED-B4A8-7F1EEA74C169}"/>
  </hyperlinks>
  <pageMargins left="0.7" right="0.7" top="0.75" bottom="0.75" header="0" footer="0"/>
  <pageSetup orientation="landscape" r:id="rId7"/>
  <tableParts count="1">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I64"/>
  <sheetViews>
    <sheetView topLeftCell="B1" workbookViewId="0">
      <selection activeCell="A49" sqref="A49:C49"/>
    </sheetView>
  </sheetViews>
  <sheetFormatPr baseColWidth="10" defaultColWidth="12.5703125" defaultRowHeight="15" customHeight="1" x14ac:dyDescent="0.2"/>
  <cols>
    <col min="2" max="2" width="31.7109375" customWidth="1"/>
    <col min="3" max="3" width="34.28515625" customWidth="1"/>
    <col min="5" max="5" width="20.28515625" customWidth="1"/>
    <col min="6" max="6" width="33" customWidth="1"/>
    <col min="8" max="8" width="18.85546875" customWidth="1"/>
    <col min="9" max="9" width="27.42578125" customWidth="1"/>
  </cols>
  <sheetData>
    <row r="1" spans="1:9" ht="12.75" x14ac:dyDescent="0.2">
      <c r="A1" s="13" t="s">
        <v>175</v>
      </c>
      <c r="B1" s="13"/>
      <c r="C1" s="13"/>
      <c r="D1" s="13"/>
      <c r="E1" s="13"/>
      <c r="F1" s="13"/>
      <c r="G1" s="13"/>
      <c r="H1" s="13"/>
      <c r="I1" s="13"/>
    </row>
    <row r="2" spans="1:9" ht="12.75" x14ac:dyDescent="0.2">
      <c r="A2" s="13"/>
      <c r="B2" s="13"/>
      <c r="C2" s="13"/>
      <c r="D2" s="13"/>
      <c r="E2" s="13"/>
      <c r="F2" s="13"/>
      <c r="G2" s="13"/>
      <c r="H2" s="13"/>
      <c r="I2" s="13"/>
    </row>
    <row r="3" spans="1:9" ht="12.75" x14ac:dyDescent="0.2">
      <c r="A3" s="13"/>
      <c r="B3" s="13"/>
      <c r="C3" s="13"/>
      <c r="D3" s="13"/>
      <c r="E3" s="13"/>
      <c r="F3" s="13"/>
      <c r="G3" s="13"/>
      <c r="H3" s="13"/>
      <c r="I3" s="13"/>
    </row>
    <row r="4" spans="1:9" ht="30" customHeight="1" x14ac:dyDescent="0.2">
      <c r="A4" s="117" t="s">
        <v>176</v>
      </c>
      <c r="B4" s="118"/>
      <c r="C4" s="118"/>
      <c r="D4" s="13"/>
      <c r="E4" s="117" t="s">
        <v>177</v>
      </c>
      <c r="F4" s="118"/>
      <c r="G4" s="13"/>
      <c r="H4" s="117" t="s">
        <v>178</v>
      </c>
      <c r="I4" s="118"/>
    </row>
    <row r="5" spans="1:9" ht="12.75" x14ac:dyDescent="0.2">
      <c r="A5" s="13"/>
      <c r="B5" s="13"/>
      <c r="C5" s="13"/>
      <c r="D5" s="13"/>
      <c r="E5" s="13"/>
      <c r="F5" s="13"/>
      <c r="G5" s="13"/>
      <c r="H5" s="13"/>
      <c r="I5" s="13"/>
    </row>
    <row r="6" spans="1:9" ht="30" customHeight="1" x14ac:dyDescent="0.2">
      <c r="A6" s="68" t="s">
        <v>179</v>
      </c>
      <c r="B6" s="69" t="s">
        <v>180</v>
      </c>
      <c r="C6" s="69" t="s">
        <v>181</v>
      </c>
      <c r="D6" s="70"/>
      <c r="E6" s="68" t="s">
        <v>179</v>
      </c>
      <c r="F6" s="69" t="s">
        <v>181</v>
      </c>
      <c r="G6" s="70"/>
      <c r="H6" s="68" t="s">
        <v>179</v>
      </c>
      <c r="I6" s="69" t="s">
        <v>181</v>
      </c>
    </row>
    <row r="7" spans="1:9" ht="12.75" x14ac:dyDescent="0.2">
      <c r="A7" s="119">
        <v>2020</v>
      </c>
      <c r="B7" s="14" t="s">
        <v>182</v>
      </c>
      <c r="C7" s="15" t="s">
        <v>183</v>
      </c>
      <c r="D7" s="13"/>
      <c r="E7" s="16">
        <v>2020</v>
      </c>
      <c r="F7" s="17" t="s">
        <v>184</v>
      </c>
      <c r="G7" s="13"/>
      <c r="H7" s="18">
        <v>2020</v>
      </c>
      <c r="I7" s="15" t="s">
        <v>185</v>
      </c>
    </row>
    <row r="8" spans="1:9" ht="12.75" x14ac:dyDescent="0.2">
      <c r="A8" s="120"/>
      <c r="B8" s="14" t="s">
        <v>186</v>
      </c>
      <c r="C8" s="15" t="s">
        <v>187</v>
      </c>
      <c r="D8" s="13"/>
      <c r="E8" s="16">
        <v>2021</v>
      </c>
      <c r="F8" s="17" t="s">
        <v>188</v>
      </c>
      <c r="G8" s="13"/>
      <c r="H8" s="18">
        <v>2021</v>
      </c>
      <c r="I8" s="15" t="s">
        <v>189</v>
      </c>
    </row>
    <row r="9" spans="1:9" ht="12.75" x14ac:dyDescent="0.2">
      <c r="A9" s="120"/>
      <c r="B9" s="14" t="s">
        <v>190</v>
      </c>
      <c r="C9" s="15" t="s">
        <v>191</v>
      </c>
      <c r="D9" s="13"/>
      <c r="E9" s="16">
        <v>2022</v>
      </c>
      <c r="F9" s="17" t="s">
        <v>192</v>
      </c>
      <c r="G9" s="13"/>
      <c r="H9" s="18">
        <v>2023</v>
      </c>
      <c r="I9" s="15" t="s">
        <v>193</v>
      </c>
    </row>
    <row r="10" spans="1:9" ht="12.75" x14ac:dyDescent="0.2">
      <c r="A10" s="120"/>
      <c r="B10" s="14" t="s">
        <v>194</v>
      </c>
      <c r="C10" s="15" t="s">
        <v>195</v>
      </c>
      <c r="D10" s="13"/>
      <c r="E10" s="16">
        <v>2023</v>
      </c>
      <c r="F10" s="17" t="s">
        <v>196</v>
      </c>
      <c r="G10" s="13"/>
      <c r="H10" s="19" t="s">
        <v>197</v>
      </c>
      <c r="I10" s="20" t="s">
        <v>198</v>
      </c>
    </row>
    <row r="11" spans="1:9" ht="12.75" x14ac:dyDescent="0.2">
      <c r="A11" s="120"/>
      <c r="B11" s="14" t="s">
        <v>199</v>
      </c>
      <c r="C11" s="15" t="s">
        <v>200</v>
      </c>
      <c r="D11" s="13"/>
      <c r="E11" s="16">
        <v>2024</v>
      </c>
      <c r="F11" s="17" t="s">
        <v>201</v>
      </c>
      <c r="G11" s="13"/>
      <c r="H11" s="13"/>
      <c r="I11" s="13"/>
    </row>
    <row r="12" spans="1:9" ht="12.75" x14ac:dyDescent="0.2">
      <c r="A12" s="120"/>
      <c r="B12" s="14" t="s">
        <v>202</v>
      </c>
      <c r="C12" s="15" t="s">
        <v>203</v>
      </c>
      <c r="D12" s="13"/>
      <c r="E12" s="19" t="s">
        <v>197</v>
      </c>
      <c r="F12" s="20" t="s">
        <v>204</v>
      </c>
      <c r="G12" s="13"/>
      <c r="H12" s="122" t="s">
        <v>205</v>
      </c>
      <c r="I12" s="118"/>
    </row>
    <row r="13" spans="1:9" ht="12.75" x14ac:dyDescent="0.2">
      <c r="A13" s="121"/>
      <c r="B13" s="14" t="s">
        <v>206</v>
      </c>
      <c r="C13" s="15" t="s">
        <v>207</v>
      </c>
      <c r="D13" s="13"/>
      <c r="E13" s="13"/>
      <c r="F13" s="21"/>
      <c r="G13" s="13"/>
      <c r="H13" s="13"/>
      <c r="I13" s="13"/>
    </row>
    <row r="14" spans="1:9" ht="12.75" x14ac:dyDescent="0.2">
      <c r="A14" s="119">
        <v>2021</v>
      </c>
      <c r="B14" s="14" t="s">
        <v>182</v>
      </c>
      <c r="C14" s="15" t="s">
        <v>208</v>
      </c>
      <c r="D14" s="13"/>
      <c r="E14" s="122" t="s">
        <v>209</v>
      </c>
      <c r="F14" s="118"/>
      <c r="G14" s="118"/>
      <c r="H14" s="13"/>
      <c r="I14" s="13"/>
    </row>
    <row r="15" spans="1:9" ht="12.75" x14ac:dyDescent="0.2">
      <c r="A15" s="120"/>
      <c r="B15" s="14" t="s">
        <v>210</v>
      </c>
      <c r="C15" s="15" t="s">
        <v>211</v>
      </c>
      <c r="D15" s="13"/>
      <c r="E15" s="13"/>
      <c r="F15" s="13"/>
      <c r="G15" s="13"/>
      <c r="H15" s="13"/>
      <c r="I15" s="13"/>
    </row>
    <row r="16" spans="1:9" ht="12.75" x14ac:dyDescent="0.2">
      <c r="A16" s="120"/>
      <c r="B16" s="14" t="s">
        <v>186</v>
      </c>
      <c r="C16" s="15" t="s">
        <v>212</v>
      </c>
      <c r="D16" s="13"/>
      <c r="E16" s="13"/>
      <c r="F16" s="13"/>
      <c r="G16" s="13"/>
      <c r="H16" s="13"/>
      <c r="I16" s="13"/>
    </row>
    <row r="17" spans="1:9" ht="12.75" x14ac:dyDescent="0.2">
      <c r="A17" s="120"/>
      <c r="B17" s="14" t="s">
        <v>213</v>
      </c>
      <c r="C17" s="15" t="s">
        <v>214</v>
      </c>
      <c r="D17" s="13"/>
      <c r="E17" s="13"/>
      <c r="F17" s="13"/>
      <c r="G17" s="13"/>
      <c r="H17" s="13"/>
      <c r="I17" s="13"/>
    </row>
    <row r="18" spans="1:9" ht="12.75" x14ac:dyDescent="0.2">
      <c r="A18" s="120"/>
      <c r="B18" s="14" t="s">
        <v>194</v>
      </c>
      <c r="C18" s="15" t="s">
        <v>215</v>
      </c>
      <c r="D18" s="13"/>
      <c r="E18" s="13"/>
      <c r="F18" s="13"/>
      <c r="G18" s="13"/>
      <c r="H18" s="13"/>
      <c r="I18" s="13"/>
    </row>
    <row r="19" spans="1:9" ht="12.75" x14ac:dyDescent="0.2">
      <c r="A19" s="120"/>
      <c r="B19" s="14" t="s">
        <v>199</v>
      </c>
      <c r="C19" s="15" t="s">
        <v>216</v>
      </c>
      <c r="D19" s="13"/>
      <c r="E19" s="13"/>
      <c r="F19" s="13"/>
      <c r="G19" s="13"/>
      <c r="H19" s="13"/>
      <c r="I19" s="13"/>
    </row>
    <row r="20" spans="1:9" ht="12.75" x14ac:dyDescent="0.2">
      <c r="A20" s="120"/>
      <c r="B20" s="14" t="s">
        <v>202</v>
      </c>
      <c r="C20" s="15" t="s">
        <v>217</v>
      </c>
      <c r="D20" s="13"/>
      <c r="E20" s="13"/>
      <c r="F20" s="13"/>
      <c r="G20" s="13"/>
      <c r="H20" s="13"/>
      <c r="I20" s="13"/>
    </row>
    <row r="21" spans="1:9" ht="12.75" x14ac:dyDescent="0.2">
      <c r="A21" s="120"/>
      <c r="B21" s="14" t="s">
        <v>218</v>
      </c>
      <c r="C21" s="15" t="s">
        <v>219</v>
      </c>
      <c r="D21" s="13"/>
      <c r="E21" s="13"/>
      <c r="F21" s="13"/>
      <c r="G21" s="13"/>
      <c r="H21" s="13"/>
      <c r="I21" s="13"/>
    </row>
    <row r="22" spans="1:9" ht="12.75" x14ac:dyDescent="0.2">
      <c r="A22" s="121"/>
      <c r="B22" s="14" t="s">
        <v>206</v>
      </c>
      <c r="C22" s="15" t="s">
        <v>220</v>
      </c>
      <c r="D22" s="13"/>
      <c r="E22" s="13"/>
      <c r="F22" s="13"/>
      <c r="G22" s="13"/>
      <c r="H22" s="13"/>
      <c r="I22" s="13"/>
    </row>
    <row r="23" spans="1:9" ht="12.75" x14ac:dyDescent="0.2">
      <c r="A23" s="119">
        <v>2022</v>
      </c>
      <c r="B23" s="14" t="s">
        <v>182</v>
      </c>
      <c r="C23" s="15" t="s">
        <v>221</v>
      </c>
      <c r="D23" s="13"/>
      <c r="E23" s="13"/>
      <c r="F23" s="13"/>
      <c r="G23" s="13"/>
      <c r="H23" s="13"/>
      <c r="I23" s="13"/>
    </row>
    <row r="24" spans="1:9" ht="12.75" x14ac:dyDescent="0.2">
      <c r="A24" s="120"/>
      <c r="B24" s="14" t="s">
        <v>186</v>
      </c>
      <c r="C24" s="15" t="s">
        <v>222</v>
      </c>
      <c r="D24" s="13"/>
      <c r="E24" s="13"/>
      <c r="F24" s="13"/>
      <c r="G24" s="13"/>
      <c r="H24" s="13"/>
      <c r="I24" s="13"/>
    </row>
    <row r="25" spans="1:9" ht="12.75" x14ac:dyDescent="0.2">
      <c r="A25" s="120"/>
      <c r="B25" s="14" t="s">
        <v>213</v>
      </c>
      <c r="C25" s="15" t="s">
        <v>223</v>
      </c>
      <c r="D25" s="13"/>
      <c r="E25" s="13"/>
      <c r="F25" s="13"/>
      <c r="G25" s="13"/>
      <c r="H25" s="13"/>
      <c r="I25" s="13"/>
    </row>
    <row r="26" spans="1:9" ht="12.75" x14ac:dyDescent="0.2">
      <c r="A26" s="120"/>
      <c r="B26" s="14" t="s">
        <v>190</v>
      </c>
      <c r="C26" s="15" t="s">
        <v>224</v>
      </c>
      <c r="D26" s="13"/>
      <c r="E26" s="13"/>
      <c r="F26" s="13"/>
      <c r="G26" s="13"/>
      <c r="H26" s="13"/>
      <c r="I26" s="13"/>
    </row>
    <row r="27" spans="1:9" ht="12.75" x14ac:dyDescent="0.2">
      <c r="A27" s="120"/>
      <c r="B27" s="14" t="s">
        <v>194</v>
      </c>
      <c r="C27" s="15" t="s">
        <v>225</v>
      </c>
      <c r="D27" s="13"/>
      <c r="E27" s="13"/>
      <c r="F27" s="13"/>
      <c r="G27" s="13"/>
      <c r="H27" s="13"/>
      <c r="I27" s="13"/>
    </row>
    <row r="28" spans="1:9" ht="12.75" x14ac:dyDescent="0.2">
      <c r="A28" s="120"/>
      <c r="B28" s="14" t="s">
        <v>199</v>
      </c>
      <c r="C28" s="15" t="s">
        <v>226</v>
      </c>
      <c r="D28" s="13"/>
      <c r="E28" s="13"/>
      <c r="F28" s="13"/>
      <c r="G28" s="13"/>
      <c r="H28" s="13"/>
      <c r="I28" s="13"/>
    </row>
    <row r="29" spans="1:9" ht="12.75" x14ac:dyDescent="0.2">
      <c r="A29" s="120"/>
      <c r="B29" s="14" t="s">
        <v>202</v>
      </c>
      <c r="C29" s="15" t="s">
        <v>227</v>
      </c>
      <c r="D29" s="13"/>
      <c r="E29" s="13"/>
      <c r="F29" s="13"/>
      <c r="G29" s="13"/>
      <c r="H29" s="13"/>
      <c r="I29" s="13"/>
    </row>
    <row r="30" spans="1:9" ht="12.75" x14ac:dyDescent="0.2">
      <c r="A30" s="120"/>
      <c r="B30" s="14" t="s">
        <v>218</v>
      </c>
      <c r="C30" s="15" t="s">
        <v>228</v>
      </c>
      <c r="D30" s="13"/>
      <c r="E30" s="13"/>
      <c r="F30" s="13"/>
      <c r="G30" s="13"/>
      <c r="H30" s="13"/>
      <c r="I30" s="13"/>
    </row>
    <row r="31" spans="1:9" ht="12.75" x14ac:dyDescent="0.2">
      <c r="A31" s="121"/>
      <c r="B31" s="14" t="s">
        <v>206</v>
      </c>
      <c r="C31" s="15" t="s">
        <v>229</v>
      </c>
      <c r="D31" s="13"/>
      <c r="E31" s="13"/>
      <c r="F31" s="13"/>
      <c r="G31" s="13"/>
      <c r="H31" s="13"/>
      <c r="I31" s="13"/>
    </row>
    <row r="32" spans="1:9" ht="12.75" x14ac:dyDescent="0.2">
      <c r="A32" s="119">
        <v>2023</v>
      </c>
      <c r="B32" s="14" t="s">
        <v>182</v>
      </c>
      <c r="C32" s="15" t="s">
        <v>230</v>
      </c>
      <c r="D32" s="13"/>
      <c r="E32" s="13"/>
      <c r="F32" s="13"/>
      <c r="G32" s="13"/>
      <c r="H32" s="13"/>
      <c r="I32" s="13"/>
    </row>
    <row r="33" spans="1:9" ht="12.75" x14ac:dyDescent="0.2">
      <c r="A33" s="120"/>
      <c r="B33" s="14" t="s">
        <v>210</v>
      </c>
      <c r="C33" s="15" t="s">
        <v>231</v>
      </c>
      <c r="D33" s="13"/>
      <c r="E33" s="13"/>
      <c r="F33" s="13"/>
      <c r="G33" s="13"/>
      <c r="H33" s="13"/>
      <c r="I33" s="13"/>
    </row>
    <row r="34" spans="1:9" ht="12.75" x14ac:dyDescent="0.2">
      <c r="A34" s="120"/>
      <c r="B34" s="14" t="s">
        <v>194</v>
      </c>
      <c r="C34" s="15" t="s">
        <v>232</v>
      </c>
      <c r="D34" s="13"/>
      <c r="E34" s="13"/>
      <c r="F34" s="13"/>
      <c r="G34" s="13"/>
      <c r="H34" s="13"/>
      <c r="I34" s="13"/>
    </row>
    <row r="35" spans="1:9" ht="12.75" x14ac:dyDescent="0.2">
      <c r="A35" s="120"/>
      <c r="B35" s="14" t="s">
        <v>199</v>
      </c>
      <c r="C35" s="15" t="s">
        <v>233</v>
      </c>
      <c r="D35" s="13"/>
      <c r="E35" s="13"/>
      <c r="F35" s="13"/>
      <c r="G35" s="13"/>
      <c r="H35" s="13"/>
      <c r="I35" s="13"/>
    </row>
    <row r="36" spans="1:9" ht="12.75" x14ac:dyDescent="0.2">
      <c r="A36" s="120"/>
      <c r="B36" s="14" t="s">
        <v>202</v>
      </c>
      <c r="C36" s="15" t="s">
        <v>234</v>
      </c>
      <c r="D36" s="13"/>
      <c r="E36" s="13"/>
      <c r="F36" s="13"/>
      <c r="G36" s="13"/>
      <c r="H36" s="13"/>
      <c r="I36" s="13"/>
    </row>
    <row r="37" spans="1:9" ht="12.75" x14ac:dyDescent="0.2">
      <c r="A37" s="120"/>
      <c r="B37" s="14" t="s">
        <v>218</v>
      </c>
      <c r="C37" s="15" t="s">
        <v>235</v>
      </c>
      <c r="D37" s="13"/>
      <c r="E37" s="13"/>
      <c r="F37" s="13"/>
      <c r="G37" s="13"/>
      <c r="H37" s="13"/>
      <c r="I37" s="13"/>
    </row>
    <row r="38" spans="1:9" ht="12.75" x14ac:dyDescent="0.2">
      <c r="A38" s="121"/>
      <c r="B38" s="14" t="s">
        <v>206</v>
      </c>
      <c r="C38" s="15" t="s">
        <v>236</v>
      </c>
      <c r="D38" s="13"/>
      <c r="E38" s="13"/>
      <c r="F38" s="13"/>
      <c r="G38" s="13"/>
      <c r="H38" s="13"/>
      <c r="I38" s="13"/>
    </row>
    <row r="39" spans="1:9" ht="12.75" x14ac:dyDescent="0.2">
      <c r="A39" s="119">
        <v>2024</v>
      </c>
      <c r="B39" s="14" t="s">
        <v>182</v>
      </c>
      <c r="C39" s="15" t="s">
        <v>237</v>
      </c>
      <c r="D39" s="13"/>
      <c r="E39" s="13"/>
      <c r="F39" s="13"/>
      <c r="G39" s="13"/>
      <c r="H39" s="13"/>
      <c r="I39" s="13"/>
    </row>
    <row r="40" spans="1:9" ht="12.75" x14ac:dyDescent="0.2">
      <c r="A40" s="120"/>
      <c r="B40" s="14" t="s">
        <v>190</v>
      </c>
      <c r="C40" s="15" t="s">
        <v>238</v>
      </c>
      <c r="D40" s="13"/>
      <c r="E40" s="13"/>
      <c r="F40" s="13"/>
      <c r="G40" s="13"/>
      <c r="H40" s="13"/>
      <c r="I40" s="13"/>
    </row>
    <row r="41" spans="1:9" ht="12.75" x14ac:dyDescent="0.2">
      <c r="A41" s="120"/>
      <c r="B41" s="14" t="s">
        <v>194</v>
      </c>
      <c r="C41" s="15" t="s">
        <v>239</v>
      </c>
      <c r="D41" s="13"/>
      <c r="E41" s="13"/>
      <c r="F41" s="13"/>
      <c r="G41" s="13"/>
      <c r="H41" s="13"/>
      <c r="I41" s="13"/>
    </row>
    <row r="42" spans="1:9" ht="12.75" x14ac:dyDescent="0.2">
      <c r="A42" s="120"/>
      <c r="B42" s="14" t="s">
        <v>202</v>
      </c>
      <c r="C42" s="15" t="s">
        <v>240</v>
      </c>
      <c r="D42" s="13"/>
      <c r="E42" s="13"/>
      <c r="F42" s="13"/>
      <c r="G42" s="13"/>
      <c r="H42" s="13"/>
      <c r="I42" s="13"/>
    </row>
    <row r="43" spans="1:9" ht="12.75" x14ac:dyDescent="0.2">
      <c r="A43" s="120"/>
      <c r="B43" s="14" t="s">
        <v>218</v>
      </c>
      <c r="C43" s="15" t="s">
        <v>241</v>
      </c>
      <c r="D43" s="13"/>
      <c r="E43" s="13"/>
      <c r="F43" s="13"/>
      <c r="G43" s="13"/>
      <c r="H43" s="13"/>
      <c r="I43" s="13"/>
    </row>
    <row r="44" spans="1:9" ht="12.75" x14ac:dyDescent="0.2">
      <c r="A44" s="121"/>
      <c r="B44" s="14" t="s">
        <v>206</v>
      </c>
      <c r="C44" s="15" t="s">
        <v>242</v>
      </c>
      <c r="D44" s="13"/>
      <c r="E44" s="13"/>
      <c r="F44" s="13"/>
      <c r="G44" s="13"/>
      <c r="H44" s="13"/>
      <c r="I44" s="13"/>
    </row>
    <row r="45" spans="1:9" ht="12.75" x14ac:dyDescent="0.2">
      <c r="A45" s="123" t="s">
        <v>197</v>
      </c>
      <c r="B45" s="124"/>
      <c r="C45" s="22" t="s">
        <v>243</v>
      </c>
      <c r="D45" s="13"/>
      <c r="E45" s="13"/>
      <c r="F45" s="13"/>
      <c r="G45" s="13"/>
      <c r="H45" s="13"/>
      <c r="I45" s="13"/>
    </row>
    <row r="46" spans="1:9" ht="12.75" x14ac:dyDescent="0.2">
      <c r="A46" s="13"/>
      <c r="B46" s="13"/>
      <c r="C46" s="13"/>
      <c r="D46" s="13"/>
      <c r="E46" s="13"/>
      <c r="F46" s="13"/>
      <c r="G46" s="13"/>
      <c r="H46" s="13"/>
      <c r="I46" s="13"/>
    </row>
    <row r="47" spans="1:9" ht="12.75" x14ac:dyDescent="0.2">
      <c r="A47" s="122" t="s">
        <v>209</v>
      </c>
      <c r="B47" s="118"/>
      <c r="C47" s="118"/>
      <c r="D47" s="13"/>
      <c r="E47" s="13"/>
      <c r="F47" s="13"/>
      <c r="G47" s="13"/>
      <c r="H47" s="13"/>
      <c r="I47" s="13"/>
    </row>
    <row r="48" spans="1:9" ht="12.75" x14ac:dyDescent="0.2">
      <c r="A48" s="13"/>
      <c r="B48" s="13"/>
      <c r="C48" s="13"/>
      <c r="D48" s="13"/>
      <c r="E48" s="13"/>
      <c r="F48" s="13"/>
      <c r="G48" s="13"/>
      <c r="H48" s="13"/>
      <c r="I48" s="13"/>
    </row>
    <row r="49" spans="1:9" ht="12.75" x14ac:dyDescent="0.2">
      <c r="A49" s="67" t="s">
        <v>244</v>
      </c>
      <c r="D49" s="13"/>
      <c r="E49" s="13"/>
      <c r="F49" s="13"/>
      <c r="G49" s="13"/>
      <c r="H49" s="13"/>
      <c r="I49" s="13"/>
    </row>
    <row r="50" spans="1:9" ht="12.75" x14ac:dyDescent="0.2">
      <c r="A50" s="13"/>
      <c r="B50" s="13"/>
      <c r="C50" s="13"/>
      <c r="D50" s="13"/>
      <c r="E50" s="13"/>
      <c r="F50" s="13"/>
      <c r="G50" s="13"/>
      <c r="H50" s="13"/>
      <c r="I50" s="13"/>
    </row>
    <row r="51" spans="1:9" ht="12.75" x14ac:dyDescent="0.2">
      <c r="A51" s="13"/>
      <c r="B51" s="13"/>
      <c r="C51" s="13"/>
      <c r="D51" s="13"/>
      <c r="E51" s="13"/>
      <c r="F51" s="13"/>
      <c r="G51" s="13"/>
      <c r="H51" s="13"/>
      <c r="I51" s="13"/>
    </row>
    <row r="52" spans="1:9" ht="12.75" x14ac:dyDescent="0.2">
      <c r="A52" s="13" t="s">
        <v>245</v>
      </c>
      <c r="B52" s="13"/>
      <c r="C52" s="13"/>
      <c r="D52" s="13"/>
      <c r="E52" s="13"/>
      <c r="F52" s="13"/>
      <c r="G52" s="13"/>
      <c r="H52" s="13"/>
      <c r="I52" s="13"/>
    </row>
    <row r="53" spans="1:9" ht="12.75" x14ac:dyDescent="0.2">
      <c r="A53" s="13"/>
      <c r="B53" s="13"/>
      <c r="C53" s="13"/>
      <c r="D53" s="13"/>
      <c r="E53" s="13"/>
      <c r="F53" s="13"/>
      <c r="G53" s="13"/>
      <c r="H53" s="13"/>
      <c r="I53" s="13"/>
    </row>
    <row r="54" spans="1:9" ht="12.75" x14ac:dyDescent="0.2">
      <c r="A54" s="13"/>
      <c r="B54" s="13"/>
      <c r="C54" s="13"/>
      <c r="D54" s="13"/>
      <c r="E54" s="13"/>
      <c r="F54" s="13"/>
      <c r="G54" s="13"/>
      <c r="H54" s="13"/>
      <c r="I54" s="13"/>
    </row>
    <row r="55" spans="1:9" ht="12.75" x14ac:dyDescent="0.2">
      <c r="A55" s="13"/>
      <c r="B55" s="13"/>
      <c r="C55" s="13"/>
      <c r="D55" s="13"/>
      <c r="E55" s="13"/>
      <c r="F55" s="13"/>
      <c r="G55" s="13"/>
      <c r="H55" s="13"/>
      <c r="I55" s="13"/>
    </row>
    <row r="56" spans="1:9" ht="12.75" x14ac:dyDescent="0.2">
      <c r="A56" s="13"/>
      <c r="B56" s="13"/>
      <c r="C56" s="13"/>
      <c r="D56" s="13"/>
      <c r="E56" s="13"/>
      <c r="F56" s="13"/>
      <c r="G56" s="13"/>
      <c r="H56" s="13"/>
      <c r="I56" s="13"/>
    </row>
    <row r="57" spans="1:9" ht="12.75" x14ac:dyDescent="0.2">
      <c r="A57" s="13"/>
      <c r="B57" s="13"/>
      <c r="C57" s="13"/>
      <c r="D57" s="13"/>
      <c r="E57" s="13"/>
      <c r="F57" s="13"/>
      <c r="G57" s="13"/>
      <c r="H57" s="13"/>
      <c r="I57" s="13"/>
    </row>
    <row r="58" spans="1:9" ht="12.75" x14ac:dyDescent="0.2">
      <c r="A58" s="13"/>
      <c r="B58" s="13"/>
      <c r="C58" s="13"/>
      <c r="D58" s="13"/>
      <c r="E58" s="13"/>
      <c r="F58" s="13"/>
      <c r="G58" s="13"/>
      <c r="H58" s="13"/>
      <c r="I58" s="13"/>
    </row>
    <row r="59" spans="1:9" ht="12.75" x14ac:dyDescent="0.2">
      <c r="A59" s="13"/>
      <c r="B59" s="13"/>
      <c r="C59" s="13"/>
      <c r="D59" s="13"/>
      <c r="E59" s="13"/>
      <c r="F59" s="13"/>
      <c r="G59" s="13"/>
      <c r="H59" s="13"/>
      <c r="I59" s="13"/>
    </row>
    <row r="60" spans="1:9" ht="12.75" x14ac:dyDescent="0.2">
      <c r="A60" s="13"/>
      <c r="B60" s="13"/>
      <c r="C60" s="13"/>
      <c r="D60" s="13"/>
      <c r="E60" s="13"/>
      <c r="F60" s="13"/>
      <c r="G60" s="13"/>
      <c r="H60" s="13"/>
      <c r="I60" s="13"/>
    </row>
    <row r="61" spans="1:9" ht="12.75" x14ac:dyDescent="0.2">
      <c r="A61" s="13"/>
      <c r="B61" s="13"/>
      <c r="C61" s="13"/>
      <c r="D61" s="13"/>
      <c r="E61" s="13"/>
      <c r="F61" s="13"/>
      <c r="G61" s="13"/>
      <c r="H61" s="13"/>
      <c r="I61" s="13"/>
    </row>
    <row r="62" spans="1:9" ht="12.75" x14ac:dyDescent="0.2">
      <c r="A62" s="13"/>
      <c r="B62" s="13"/>
      <c r="C62" s="13"/>
      <c r="D62" s="13"/>
      <c r="E62" s="13"/>
      <c r="F62" s="13"/>
      <c r="G62" s="13"/>
      <c r="H62" s="13"/>
      <c r="I62" s="13"/>
    </row>
    <row r="63" spans="1:9" ht="12.75" x14ac:dyDescent="0.2">
      <c r="A63" s="13"/>
      <c r="B63" s="13"/>
      <c r="C63" s="13"/>
      <c r="D63" s="13"/>
      <c r="E63" s="13"/>
      <c r="F63" s="13"/>
      <c r="G63" s="13"/>
      <c r="H63" s="13"/>
      <c r="I63" s="13"/>
    </row>
    <row r="64" spans="1:9" ht="12.75" x14ac:dyDescent="0.2">
      <c r="A64" s="13"/>
      <c r="B64" s="13"/>
      <c r="C64" s="13"/>
      <c r="D64" s="13"/>
      <c r="E64" s="13"/>
      <c r="F64" s="13"/>
      <c r="G64" s="13"/>
      <c r="H64" s="13"/>
      <c r="I64" s="13"/>
    </row>
  </sheetData>
  <mergeCells count="12">
    <mergeCell ref="A45:B45"/>
    <mergeCell ref="A47:C47"/>
    <mergeCell ref="A14:A22"/>
    <mergeCell ref="E14:G14"/>
    <mergeCell ref="A23:A31"/>
    <mergeCell ref="A32:A38"/>
    <mergeCell ref="A39:A44"/>
    <mergeCell ref="A4:C4"/>
    <mergeCell ref="E4:F4"/>
    <mergeCell ref="H4:I4"/>
    <mergeCell ref="A7:A13"/>
    <mergeCell ref="H12:I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K982"/>
  <sheetViews>
    <sheetView workbookViewId="0">
      <pane xSplit="1" ySplit="3" topLeftCell="B32" activePane="bottomRight" state="frozen"/>
      <selection pane="topRight" activeCell="B1" sqref="B1"/>
      <selection pane="bottomLeft" activeCell="A4" sqref="A4"/>
      <selection pane="bottomRight" activeCell="A34" sqref="A34"/>
    </sheetView>
  </sheetViews>
  <sheetFormatPr baseColWidth="10" defaultColWidth="12.5703125" defaultRowHeight="15" customHeight="1" x14ac:dyDescent="0.2"/>
  <cols>
    <col min="1" max="1" width="22" customWidth="1"/>
    <col min="3" max="3" width="12.7109375" customWidth="1"/>
    <col min="5" max="5" width="14.28515625" customWidth="1"/>
    <col min="10" max="10" width="37.28515625" customWidth="1"/>
    <col min="11" max="11" width="43.5703125" customWidth="1"/>
  </cols>
  <sheetData>
    <row r="1" spans="1:11" ht="12.75" x14ac:dyDescent="0.2">
      <c r="A1" s="108" t="s">
        <v>0</v>
      </c>
      <c r="B1" s="126" t="s">
        <v>246</v>
      </c>
      <c r="C1" s="127"/>
      <c r="D1" s="127"/>
      <c r="E1" s="127"/>
      <c r="F1" s="127"/>
      <c r="G1" s="127"/>
      <c r="H1" s="127"/>
      <c r="I1" s="127"/>
      <c r="J1" s="127"/>
      <c r="K1" s="128"/>
    </row>
    <row r="2" spans="1:11" ht="12.75" x14ac:dyDescent="0.2">
      <c r="A2" s="109"/>
      <c r="B2" s="129"/>
      <c r="C2" s="130"/>
      <c r="D2" s="130"/>
      <c r="E2" s="130"/>
      <c r="F2" s="130"/>
      <c r="G2" s="130"/>
      <c r="H2" s="130"/>
      <c r="I2" s="130"/>
      <c r="J2" s="130"/>
      <c r="K2" s="131"/>
    </row>
    <row r="3" spans="1:11" ht="45" customHeight="1" thickBot="1" x14ac:dyDescent="0.25">
      <c r="A3" s="125"/>
      <c r="B3" s="1" t="s">
        <v>1</v>
      </c>
      <c r="C3" s="2" t="s">
        <v>248</v>
      </c>
      <c r="D3" s="2" t="s">
        <v>4</v>
      </c>
      <c r="E3" s="2" t="s">
        <v>249</v>
      </c>
      <c r="F3" s="2" t="s">
        <v>3</v>
      </c>
      <c r="G3" s="2" t="s">
        <v>250</v>
      </c>
      <c r="H3" s="2" t="s">
        <v>251</v>
      </c>
      <c r="I3" s="2" t="s">
        <v>483</v>
      </c>
      <c r="J3" s="2" t="s">
        <v>253</v>
      </c>
      <c r="K3" s="3" t="s">
        <v>254</v>
      </c>
    </row>
    <row r="4" spans="1:11" ht="67.5" x14ac:dyDescent="0.2">
      <c r="A4" s="23" t="s">
        <v>258</v>
      </c>
      <c r="B4" s="4" t="s">
        <v>81</v>
      </c>
      <c r="C4" s="24" t="s">
        <v>259</v>
      </c>
      <c r="D4" s="5" t="s">
        <v>127</v>
      </c>
      <c r="E4" s="24" t="s">
        <v>260</v>
      </c>
      <c r="F4" s="25">
        <v>43152</v>
      </c>
      <c r="G4" s="25">
        <v>43881</v>
      </c>
      <c r="H4" s="25">
        <v>45718</v>
      </c>
      <c r="I4" s="6">
        <f t="shared" ref="I4:I32" si="0">H4-G4</f>
        <v>1837</v>
      </c>
      <c r="J4" s="5" t="s">
        <v>261</v>
      </c>
      <c r="K4" s="26" t="s">
        <v>262</v>
      </c>
    </row>
    <row r="5" spans="1:11" ht="123.75" x14ac:dyDescent="0.2">
      <c r="A5" s="27" t="s">
        <v>265</v>
      </c>
      <c r="B5" s="28" t="s">
        <v>266</v>
      </c>
      <c r="C5" s="29" t="s">
        <v>267</v>
      </c>
      <c r="D5" s="29" t="s">
        <v>8</v>
      </c>
      <c r="E5" s="29" t="s">
        <v>268</v>
      </c>
      <c r="F5" s="30">
        <v>43825</v>
      </c>
      <c r="G5" s="30">
        <v>44890</v>
      </c>
      <c r="H5" s="30">
        <v>45546</v>
      </c>
      <c r="I5" s="8">
        <f t="shared" si="0"/>
        <v>656</v>
      </c>
      <c r="J5" s="9" t="s">
        <v>269</v>
      </c>
      <c r="K5" s="31" t="s">
        <v>270</v>
      </c>
    </row>
    <row r="6" spans="1:11" ht="67.5" x14ac:dyDescent="0.2">
      <c r="A6" s="34" t="s">
        <v>273</v>
      </c>
      <c r="B6" s="35" t="s">
        <v>92</v>
      </c>
      <c r="C6" s="36" t="s">
        <v>274</v>
      </c>
      <c r="D6" s="36" t="s">
        <v>114</v>
      </c>
      <c r="E6" s="36" t="s">
        <v>275</v>
      </c>
      <c r="F6" s="37">
        <v>43497</v>
      </c>
      <c r="G6" s="37">
        <v>44286</v>
      </c>
      <c r="H6" s="37">
        <v>45785</v>
      </c>
      <c r="I6" s="8">
        <f t="shared" si="0"/>
        <v>1499</v>
      </c>
      <c r="J6" s="7" t="s">
        <v>276</v>
      </c>
      <c r="K6" s="38" t="s">
        <v>277</v>
      </c>
    </row>
    <row r="7" spans="1:11" ht="101.25" x14ac:dyDescent="0.2">
      <c r="A7" s="27" t="s">
        <v>13</v>
      </c>
      <c r="B7" s="28" t="s">
        <v>10</v>
      </c>
      <c r="C7" s="29" t="s">
        <v>14</v>
      </c>
      <c r="D7" s="29" t="s">
        <v>8</v>
      </c>
      <c r="E7" s="29" t="s">
        <v>15</v>
      </c>
      <c r="F7" s="30">
        <v>44007</v>
      </c>
      <c r="G7" s="30">
        <v>45712</v>
      </c>
      <c r="H7" s="30">
        <v>46136</v>
      </c>
      <c r="I7" s="8">
        <f t="shared" si="0"/>
        <v>424</v>
      </c>
      <c r="J7" s="29" t="s">
        <v>283</v>
      </c>
      <c r="K7" s="41" t="s">
        <v>284</v>
      </c>
    </row>
    <row r="8" spans="1:11" ht="112.5" x14ac:dyDescent="0.2">
      <c r="A8" s="42" t="s">
        <v>17</v>
      </c>
      <c r="B8" s="43" t="s">
        <v>18</v>
      </c>
      <c r="C8" s="29" t="s">
        <v>19</v>
      </c>
      <c r="D8" s="9" t="s">
        <v>8</v>
      </c>
      <c r="E8" s="29" t="s">
        <v>20</v>
      </c>
      <c r="F8" s="44">
        <v>43994</v>
      </c>
      <c r="G8" s="30">
        <v>45699</v>
      </c>
      <c r="H8" s="30">
        <v>45941</v>
      </c>
      <c r="I8" s="8">
        <f t="shared" si="0"/>
        <v>242</v>
      </c>
      <c r="J8" s="29" t="s">
        <v>286</v>
      </c>
      <c r="K8" s="41" t="s">
        <v>287</v>
      </c>
    </row>
    <row r="9" spans="1:11" ht="90" x14ac:dyDescent="0.2">
      <c r="A9" s="42" t="s">
        <v>22</v>
      </c>
      <c r="B9" s="43" t="s">
        <v>23</v>
      </c>
      <c r="C9" s="29" t="s">
        <v>24</v>
      </c>
      <c r="D9" s="9" t="s">
        <v>8</v>
      </c>
      <c r="E9" s="29" t="s">
        <v>25</v>
      </c>
      <c r="F9" s="30">
        <v>44000</v>
      </c>
      <c r="G9" s="30">
        <v>45339</v>
      </c>
      <c r="H9" s="30">
        <v>45552</v>
      </c>
      <c r="I9" s="8">
        <f t="shared" si="0"/>
        <v>213</v>
      </c>
      <c r="J9" s="29" t="s">
        <v>289</v>
      </c>
      <c r="K9" s="41" t="s">
        <v>290</v>
      </c>
    </row>
    <row r="10" spans="1:11" ht="393.75" x14ac:dyDescent="0.2">
      <c r="A10" s="42" t="s">
        <v>31</v>
      </c>
      <c r="B10" s="43" t="s">
        <v>32</v>
      </c>
      <c r="C10" s="29" t="s">
        <v>33</v>
      </c>
      <c r="D10" s="9" t="s">
        <v>8</v>
      </c>
      <c r="E10" s="29" t="s">
        <v>34</v>
      </c>
      <c r="F10" s="30">
        <v>43994</v>
      </c>
      <c r="G10" s="30">
        <v>46064</v>
      </c>
      <c r="H10" s="30">
        <v>46303</v>
      </c>
      <c r="I10" s="8">
        <f t="shared" si="0"/>
        <v>239</v>
      </c>
      <c r="J10" s="29" t="s">
        <v>293</v>
      </c>
      <c r="K10" s="41" t="s">
        <v>294</v>
      </c>
    </row>
    <row r="11" spans="1:11" ht="198.75" customHeight="1" x14ac:dyDescent="0.2">
      <c r="A11" s="42" t="s">
        <v>44</v>
      </c>
      <c r="B11" s="43" t="s">
        <v>45</v>
      </c>
      <c r="C11" s="9" t="s">
        <v>46</v>
      </c>
      <c r="D11" s="9" t="s">
        <v>8</v>
      </c>
      <c r="E11" s="29" t="s">
        <v>47</v>
      </c>
      <c r="F11" s="30">
        <v>44222</v>
      </c>
      <c r="G11" s="30">
        <v>44951</v>
      </c>
      <c r="H11" s="30">
        <v>45538</v>
      </c>
      <c r="I11" s="8">
        <f t="shared" si="0"/>
        <v>587</v>
      </c>
      <c r="J11" s="29" t="s">
        <v>298</v>
      </c>
      <c r="K11" s="41" t="s">
        <v>299</v>
      </c>
    </row>
    <row r="12" spans="1:11" ht="175.5" customHeight="1" x14ac:dyDescent="0.2">
      <c r="A12" s="42" t="s">
        <v>49</v>
      </c>
      <c r="B12" s="43" t="s">
        <v>50</v>
      </c>
      <c r="C12" s="29" t="s">
        <v>51</v>
      </c>
      <c r="D12" s="9" t="s">
        <v>8</v>
      </c>
      <c r="E12" s="29" t="s">
        <v>52</v>
      </c>
      <c r="F12" s="30">
        <v>44222</v>
      </c>
      <c r="G12" s="30">
        <v>44920</v>
      </c>
      <c r="H12" s="30">
        <v>45596</v>
      </c>
      <c r="I12" s="8">
        <f t="shared" si="0"/>
        <v>676</v>
      </c>
      <c r="J12" s="29" t="s">
        <v>301</v>
      </c>
      <c r="K12" s="41" t="s">
        <v>302</v>
      </c>
    </row>
    <row r="13" spans="1:11" ht="180" x14ac:dyDescent="0.2">
      <c r="A13" s="42" t="s">
        <v>54</v>
      </c>
      <c r="B13" s="43" t="s">
        <v>55</v>
      </c>
      <c r="C13" s="29" t="s">
        <v>56</v>
      </c>
      <c r="D13" s="9" t="s">
        <v>8</v>
      </c>
      <c r="E13" s="29" t="s">
        <v>57</v>
      </c>
      <c r="F13" s="30">
        <v>44224</v>
      </c>
      <c r="G13" s="30">
        <v>45073</v>
      </c>
      <c r="H13" s="30">
        <v>45735</v>
      </c>
      <c r="I13" s="8">
        <f t="shared" si="0"/>
        <v>662</v>
      </c>
      <c r="J13" s="29" t="s">
        <v>304</v>
      </c>
      <c r="K13" s="41" t="s">
        <v>305</v>
      </c>
    </row>
    <row r="14" spans="1:11" ht="202.5" x14ac:dyDescent="0.2">
      <c r="A14" s="42" t="s">
        <v>59</v>
      </c>
      <c r="B14" s="43" t="s">
        <v>55</v>
      </c>
      <c r="C14" s="29" t="s">
        <v>60</v>
      </c>
      <c r="D14" s="9" t="s">
        <v>8</v>
      </c>
      <c r="E14" s="29" t="s">
        <v>61</v>
      </c>
      <c r="F14" s="30">
        <v>44225</v>
      </c>
      <c r="G14" s="30">
        <v>45227</v>
      </c>
      <c r="H14" s="30">
        <v>46019</v>
      </c>
      <c r="I14" s="8">
        <f t="shared" si="0"/>
        <v>792</v>
      </c>
      <c r="J14" s="29" t="s">
        <v>307</v>
      </c>
      <c r="K14" s="41" t="s">
        <v>308</v>
      </c>
    </row>
    <row r="15" spans="1:11" ht="67.5" x14ac:dyDescent="0.2">
      <c r="A15" s="45" t="s">
        <v>63</v>
      </c>
      <c r="B15" s="46" t="s">
        <v>64</v>
      </c>
      <c r="C15" s="36" t="s">
        <v>65</v>
      </c>
      <c r="D15" s="7" t="s">
        <v>67</v>
      </c>
      <c r="E15" s="36" t="s">
        <v>66</v>
      </c>
      <c r="F15" s="37">
        <v>44532</v>
      </c>
      <c r="G15" s="47">
        <v>45200</v>
      </c>
      <c r="H15" s="37">
        <v>45914</v>
      </c>
      <c r="I15" s="8">
        <f t="shared" si="0"/>
        <v>714</v>
      </c>
      <c r="J15" s="36" t="s">
        <v>310</v>
      </c>
      <c r="K15" s="48" t="s">
        <v>311</v>
      </c>
    </row>
    <row r="16" spans="1:11" ht="67.5" x14ac:dyDescent="0.2">
      <c r="A16" s="45" t="s">
        <v>69</v>
      </c>
      <c r="B16" s="46" t="s">
        <v>70</v>
      </c>
      <c r="C16" s="36" t="s">
        <v>71</v>
      </c>
      <c r="D16" s="7" t="s">
        <v>67</v>
      </c>
      <c r="E16" s="36" t="s">
        <v>72</v>
      </c>
      <c r="F16" s="37">
        <v>44532</v>
      </c>
      <c r="G16" s="37">
        <v>45612</v>
      </c>
      <c r="H16" s="37">
        <v>46068</v>
      </c>
      <c r="I16" s="8">
        <f t="shared" si="0"/>
        <v>456</v>
      </c>
      <c r="J16" s="29" t="s">
        <v>313</v>
      </c>
      <c r="K16" s="41" t="s">
        <v>314</v>
      </c>
    </row>
    <row r="17" spans="1:11" ht="180" x14ac:dyDescent="0.2">
      <c r="A17" s="45" t="s">
        <v>75</v>
      </c>
      <c r="B17" s="46" t="s">
        <v>76</v>
      </c>
      <c r="C17" s="36" t="s">
        <v>77</v>
      </c>
      <c r="D17" s="7" t="s">
        <v>67</v>
      </c>
      <c r="E17" s="36" t="s">
        <v>78</v>
      </c>
      <c r="F17" s="37">
        <v>44532</v>
      </c>
      <c r="G17" s="37">
        <v>45108</v>
      </c>
      <c r="H17" s="37">
        <v>45691</v>
      </c>
      <c r="I17" s="8">
        <f t="shared" si="0"/>
        <v>583</v>
      </c>
      <c r="J17" s="29" t="s">
        <v>316</v>
      </c>
      <c r="K17" s="41" t="s">
        <v>317</v>
      </c>
    </row>
    <row r="18" spans="1:11" ht="78.75" x14ac:dyDescent="0.2">
      <c r="A18" s="34" t="s">
        <v>80</v>
      </c>
      <c r="B18" s="35" t="s">
        <v>81</v>
      </c>
      <c r="C18" s="36" t="s">
        <v>82</v>
      </c>
      <c r="D18" s="36" t="s">
        <v>67</v>
      </c>
      <c r="E18" s="36" t="s">
        <v>83</v>
      </c>
      <c r="F18" s="37">
        <v>44532</v>
      </c>
      <c r="G18" s="37">
        <v>45261</v>
      </c>
      <c r="H18" s="37">
        <v>45529</v>
      </c>
      <c r="I18" s="8">
        <f t="shared" si="0"/>
        <v>268</v>
      </c>
      <c r="J18" s="36" t="s">
        <v>319</v>
      </c>
      <c r="K18" s="48" t="s">
        <v>320</v>
      </c>
    </row>
    <row r="19" spans="1:11" ht="101.25" x14ac:dyDescent="0.2">
      <c r="A19" s="45" t="s">
        <v>86</v>
      </c>
      <c r="B19" s="46" t="s">
        <v>87</v>
      </c>
      <c r="C19" s="36" t="s">
        <v>88</v>
      </c>
      <c r="D19" s="7" t="s">
        <v>90</v>
      </c>
      <c r="E19" s="36" t="s">
        <v>89</v>
      </c>
      <c r="F19" s="37">
        <v>43984</v>
      </c>
      <c r="G19" s="37">
        <v>44714</v>
      </c>
      <c r="H19" s="37">
        <v>45558</v>
      </c>
      <c r="I19" s="8">
        <f t="shared" si="0"/>
        <v>844</v>
      </c>
      <c r="J19" s="36" t="s">
        <v>322</v>
      </c>
      <c r="K19" s="48" t="s">
        <v>323</v>
      </c>
    </row>
    <row r="20" spans="1:11" ht="101.25" x14ac:dyDescent="0.2">
      <c r="A20" s="45" t="s">
        <v>91</v>
      </c>
      <c r="B20" s="46" t="s">
        <v>92</v>
      </c>
      <c r="C20" s="36" t="s">
        <v>93</v>
      </c>
      <c r="D20" s="7" t="s">
        <v>95</v>
      </c>
      <c r="E20" s="36" t="s">
        <v>94</v>
      </c>
      <c r="F20" s="37">
        <v>44013</v>
      </c>
      <c r="G20" s="37">
        <v>44864</v>
      </c>
      <c r="H20" s="37">
        <v>45601</v>
      </c>
      <c r="I20" s="8">
        <f t="shared" si="0"/>
        <v>737</v>
      </c>
      <c r="J20" s="36" t="s">
        <v>322</v>
      </c>
      <c r="K20" s="48" t="s">
        <v>325</v>
      </c>
    </row>
    <row r="21" spans="1:11" ht="90" x14ac:dyDescent="0.2">
      <c r="A21" s="45" t="s">
        <v>97</v>
      </c>
      <c r="B21" s="46" t="s">
        <v>81</v>
      </c>
      <c r="C21" s="36" t="s">
        <v>98</v>
      </c>
      <c r="D21" s="7" t="s">
        <v>100</v>
      </c>
      <c r="E21" s="36" t="s">
        <v>99</v>
      </c>
      <c r="F21" s="37">
        <v>44536</v>
      </c>
      <c r="G21" s="37">
        <v>45204</v>
      </c>
      <c r="H21" s="37">
        <v>45676</v>
      </c>
      <c r="I21" s="8">
        <f t="shared" si="0"/>
        <v>472</v>
      </c>
      <c r="J21" s="29" t="s">
        <v>327</v>
      </c>
      <c r="K21" s="41" t="s">
        <v>328</v>
      </c>
    </row>
    <row r="22" spans="1:11" ht="135" x14ac:dyDescent="0.2">
      <c r="A22" s="45" t="s">
        <v>330</v>
      </c>
      <c r="B22" s="46" t="s">
        <v>120</v>
      </c>
      <c r="C22" s="36" t="s">
        <v>331</v>
      </c>
      <c r="D22" s="7" t="s">
        <v>127</v>
      </c>
      <c r="E22" s="36" t="s">
        <v>332</v>
      </c>
      <c r="F22" s="37">
        <v>43096</v>
      </c>
      <c r="G22" s="37">
        <v>43642</v>
      </c>
      <c r="H22" s="37">
        <v>45565</v>
      </c>
      <c r="I22" s="8">
        <f t="shared" si="0"/>
        <v>1923</v>
      </c>
      <c r="J22" s="29" t="s">
        <v>333</v>
      </c>
      <c r="K22" s="41" t="s">
        <v>334</v>
      </c>
    </row>
    <row r="23" spans="1:11" ht="67.5" x14ac:dyDescent="0.2">
      <c r="A23" s="45" t="s">
        <v>102</v>
      </c>
      <c r="B23" s="46" t="s">
        <v>64</v>
      </c>
      <c r="C23" s="36" t="s">
        <v>103</v>
      </c>
      <c r="D23" s="7" t="s">
        <v>105</v>
      </c>
      <c r="E23" s="36" t="s">
        <v>104</v>
      </c>
      <c r="F23" s="37">
        <v>44580</v>
      </c>
      <c r="G23" s="37">
        <v>45657</v>
      </c>
      <c r="H23" s="37">
        <v>46233</v>
      </c>
      <c r="I23" s="8">
        <f t="shared" si="0"/>
        <v>576</v>
      </c>
      <c r="J23" s="7" t="s">
        <v>337</v>
      </c>
      <c r="K23" s="38" t="s">
        <v>338</v>
      </c>
    </row>
    <row r="24" spans="1:11" ht="67.5" x14ac:dyDescent="0.2">
      <c r="A24" s="45" t="s">
        <v>107</v>
      </c>
      <c r="B24" s="46" t="s">
        <v>64</v>
      </c>
      <c r="C24" s="36" t="s">
        <v>108</v>
      </c>
      <c r="D24" s="7" t="s">
        <v>105</v>
      </c>
      <c r="E24" s="36" t="s">
        <v>109</v>
      </c>
      <c r="F24" s="37">
        <v>44575</v>
      </c>
      <c r="G24" s="37">
        <v>45364</v>
      </c>
      <c r="H24" s="37">
        <v>46043</v>
      </c>
      <c r="I24" s="8">
        <f t="shared" si="0"/>
        <v>679</v>
      </c>
      <c r="J24" s="7" t="s">
        <v>340</v>
      </c>
      <c r="K24" s="38" t="s">
        <v>341</v>
      </c>
    </row>
    <row r="25" spans="1:11" ht="101.25" x14ac:dyDescent="0.2">
      <c r="A25" s="45" t="s">
        <v>111</v>
      </c>
      <c r="B25" s="46" t="s">
        <v>92</v>
      </c>
      <c r="C25" s="36" t="s">
        <v>112</v>
      </c>
      <c r="D25" s="7" t="s">
        <v>114</v>
      </c>
      <c r="E25" s="36" t="s">
        <v>113</v>
      </c>
      <c r="F25" s="37">
        <v>44564</v>
      </c>
      <c r="G25" s="37">
        <v>45171</v>
      </c>
      <c r="H25" s="37">
        <v>45622</v>
      </c>
      <c r="I25" s="8">
        <f t="shared" si="0"/>
        <v>451</v>
      </c>
      <c r="J25" s="7" t="s">
        <v>343</v>
      </c>
      <c r="K25" s="38" t="s">
        <v>344</v>
      </c>
    </row>
    <row r="26" spans="1:11" ht="67.5" x14ac:dyDescent="0.2">
      <c r="A26" s="45" t="s">
        <v>116</v>
      </c>
      <c r="B26" s="46" t="s">
        <v>92</v>
      </c>
      <c r="C26" s="36" t="s">
        <v>117</v>
      </c>
      <c r="D26" s="7" t="s">
        <v>105</v>
      </c>
      <c r="E26" s="36" t="s">
        <v>118</v>
      </c>
      <c r="F26" s="37">
        <v>44596</v>
      </c>
      <c r="G26" s="37">
        <v>45202</v>
      </c>
      <c r="H26" s="37">
        <v>45665</v>
      </c>
      <c r="I26" s="8">
        <f t="shared" si="0"/>
        <v>463</v>
      </c>
      <c r="J26" s="7" t="s">
        <v>346</v>
      </c>
      <c r="K26" s="38" t="s">
        <v>347</v>
      </c>
    </row>
    <row r="27" spans="1:11" ht="101.25" x14ac:dyDescent="0.2">
      <c r="A27" s="45" t="s">
        <v>119</v>
      </c>
      <c r="B27" s="46" t="s">
        <v>120</v>
      </c>
      <c r="C27" s="36" t="s">
        <v>121</v>
      </c>
      <c r="D27" s="7" t="s">
        <v>100</v>
      </c>
      <c r="E27" s="36" t="s">
        <v>122</v>
      </c>
      <c r="F27" s="37">
        <v>44669</v>
      </c>
      <c r="G27" s="37">
        <v>45033</v>
      </c>
      <c r="H27" s="37">
        <v>45617</v>
      </c>
      <c r="I27" s="8">
        <f t="shared" si="0"/>
        <v>584</v>
      </c>
      <c r="J27" s="29" t="s">
        <v>350</v>
      </c>
      <c r="K27" s="41" t="s">
        <v>351</v>
      </c>
    </row>
    <row r="28" spans="1:11" ht="258.75" x14ac:dyDescent="0.2">
      <c r="A28" s="42" t="s">
        <v>129</v>
      </c>
      <c r="B28" s="43" t="s">
        <v>130</v>
      </c>
      <c r="C28" s="29" t="s">
        <v>131</v>
      </c>
      <c r="D28" s="9" t="s">
        <v>133</v>
      </c>
      <c r="E28" s="29" t="s">
        <v>132</v>
      </c>
      <c r="F28" s="30">
        <v>43865</v>
      </c>
      <c r="G28" s="30">
        <v>44503</v>
      </c>
      <c r="H28" s="30">
        <v>45820</v>
      </c>
      <c r="I28" s="8">
        <f t="shared" si="0"/>
        <v>1317</v>
      </c>
      <c r="J28" s="29" t="s">
        <v>354</v>
      </c>
      <c r="K28" s="41" t="s">
        <v>355</v>
      </c>
    </row>
    <row r="29" spans="1:11" ht="78.75" x14ac:dyDescent="0.2">
      <c r="A29" s="45" t="s">
        <v>135</v>
      </c>
      <c r="B29" s="46" t="s">
        <v>45</v>
      </c>
      <c r="C29" s="36" t="s">
        <v>136</v>
      </c>
      <c r="D29" s="7" t="s">
        <v>127</v>
      </c>
      <c r="E29" s="36" t="s">
        <v>137</v>
      </c>
      <c r="F29" s="37">
        <v>44943</v>
      </c>
      <c r="G29" s="37">
        <v>45398</v>
      </c>
      <c r="H29" s="37">
        <v>45544</v>
      </c>
      <c r="I29" s="8">
        <f t="shared" si="0"/>
        <v>146</v>
      </c>
      <c r="J29" s="7" t="s">
        <v>357</v>
      </c>
      <c r="K29" s="38" t="s">
        <v>358</v>
      </c>
    </row>
    <row r="30" spans="1:11" ht="123.75" x14ac:dyDescent="0.2">
      <c r="A30" s="45" t="s">
        <v>139</v>
      </c>
      <c r="B30" s="46" t="s">
        <v>140</v>
      </c>
      <c r="C30" s="36" t="s">
        <v>141</v>
      </c>
      <c r="D30" s="7" t="s">
        <v>127</v>
      </c>
      <c r="E30" s="36" t="s">
        <v>142</v>
      </c>
      <c r="F30" s="37">
        <v>45061</v>
      </c>
      <c r="G30" s="37">
        <v>45487</v>
      </c>
      <c r="H30" s="37">
        <v>45580</v>
      </c>
      <c r="I30" s="8">
        <f t="shared" si="0"/>
        <v>93</v>
      </c>
      <c r="J30" s="29" t="s">
        <v>360</v>
      </c>
      <c r="K30" s="41" t="s">
        <v>361</v>
      </c>
    </row>
    <row r="31" spans="1:11" ht="202.5" x14ac:dyDescent="0.2">
      <c r="A31" s="42" t="s">
        <v>143</v>
      </c>
      <c r="B31" s="43" t="s">
        <v>64</v>
      </c>
      <c r="C31" s="29" t="s">
        <v>144</v>
      </c>
      <c r="D31" s="9" t="s">
        <v>8</v>
      </c>
      <c r="E31" s="29" t="s">
        <v>145</v>
      </c>
      <c r="F31" s="30">
        <v>45099</v>
      </c>
      <c r="G31" s="30">
        <v>46194</v>
      </c>
      <c r="H31" s="30">
        <v>46437</v>
      </c>
      <c r="I31" s="8">
        <f t="shared" si="0"/>
        <v>243</v>
      </c>
      <c r="J31" s="29" t="s">
        <v>363</v>
      </c>
      <c r="K31" s="41" t="s">
        <v>364</v>
      </c>
    </row>
    <row r="32" spans="1:11" ht="147" thickBot="1" x14ac:dyDescent="0.25">
      <c r="A32" s="51" t="s">
        <v>147</v>
      </c>
      <c r="B32" s="52" t="s">
        <v>148</v>
      </c>
      <c r="C32" s="53" t="s">
        <v>149</v>
      </c>
      <c r="D32" s="54" t="s">
        <v>8</v>
      </c>
      <c r="E32" s="53" t="s">
        <v>151</v>
      </c>
      <c r="F32" s="55" t="s">
        <v>150</v>
      </c>
      <c r="G32" s="55">
        <v>46209</v>
      </c>
      <c r="H32" s="55">
        <v>46386</v>
      </c>
      <c r="I32" s="54">
        <f t="shared" si="0"/>
        <v>177</v>
      </c>
      <c r="J32" s="54" t="s">
        <v>366</v>
      </c>
      <c r="K32" s="56" t="s">
        <v>367</v>
      </c>
    </row>
    <row r="33" spans="1:11" ht="36.75" customHeight="1" x14ac:dyDescent="0.2">
      <c r="A33" s="132" t="s">
        <v>484</v>
      </c>
      <c r="B33" s="133"/>
      <c r="C33" s="133"/>
      <c r="D33" s="133"/>
      <c r="E33" s="133"/>
      <c r="F33" s="133"/>
      <c r="G33" s="133"/>
      <c r="H33" s="133"/>
      <c r="I33" s="133"/>
      <c r="J33" s="133"/>
      <c r="K33" s="133"/>
    </row>
    <row r="34" spans="1:11" ht="15.75" customHeight="1" x14ac:dyDescent="0.2">
      <c r="A34" s="12" t="s">
        <v>373</v>
      </c>
    </row>
    <row r="35" spans="1:11" ht="15.75" customHeight="1" x14ac:dyDescent="0.2"/>
    <row r="36" spans="1:11" ht="15.75" customHeight="1" x14ac:dyDescent="0.2"/>
    <row r="37" spans="1:11" ht="15.75" customHeight="1" x14ac:dyDescent="0.2"/>
    <row r="38" spans="1:11" ht="15.75" customHeight="1" x14ac:dyDescent="0.2"/>
    <row r="39" spans="1:11" ht="15.75" customHeight="1" x14ac:dyDescent="0.2"/>
    <row r="40" spans="1:11" ht="15.75" customHeight="1" x14ac:dyDescent="0.2"/>
    <row r="41" spans="1:11" ht="15.75" customHeight="1" x14ac:dyDescent="0.2"/>
    <row r="42" spans="1:11" ht="15.75" customHeight="1" x14ac:dyDescent="0.2"/>
    <row r="43" spans="1:11" ht="15.75" customHeight="1" x14ac:dyDescent="0.2"/>
    <row r="44" spans="1:11" ht="15.75" customHeight="1" x14ac:dyDescent="0.2"/>
    <row r="45" spans="1:11" ht="15.75" customHeight="1" x14ac:dyDescent="0.2"/>
    <row r="46" spans="1:11" ht="15.75" customHeight="1" x14ac:dyDescent="0.2"/>
    <row r="47" spans="1:11" ht="15.75" customHeight="1" x14ac:dyDescent="0.2"/>
    <row r="48" spans="1:11"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sheetData>
  <mergeCells count="3">
    <mergeCell ref="A1:A3"/>
    <mergeCell ref="B1:K2"/>
    <mergeCell ref="A33:K3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I954"/>
  <sheetViews>
    <sheetView workbookViewId="0">
      <pane ySplit="3" topLeftCell="A4" activePane="bottomLeft" state="frozen"/>
      <selection pane="bottomLeft" activeCell="I7" sqref="I7"/>
    </sheetView>
  </sheetViews>
  <sheetFormatPr baseColWidth="10" defaultColWidth="12.5703125" defaultRowHeight="15" customHeight="1" x14ac:dyDescent="0.2"/>
  <cols>
    <col min="1" max="1" width="22" customWidth="1"/>
    <col min="2" max="2" width="12.7109375" customWidth="1"/>
    <col min="3" max="3" width="35.28515625" customWidth="1"/>
    <col min="4" max="4" width="14.28515625" customWidth="1"/>
    <col min="5" max="5" width="10.140625" bestFit="1" customWidth="1"/>
    <col min="6" max="6" width="10.140625" customWidth="1"/>
    <col min="7" max="7" width="12.5703125" customWidth="1"/>
    <col min="8" max="8" width="48.5703125" customWidth="1"/>
    <col min="9" max="9" width="37.28515625" customWidth="1"/>
  </cols>
  <sheetData>
    <row r="1" spans="1:9" ht="12.75" x14ac:dyDescent="0.2">
      <c r="A1" s="126" t="s">
        <v>246</v>
      </c>
      <c r="B1" s="127"/>
      <c r="C1" s="127"/>
      <c r="D1" s="127"/>
      <c r="E1" s="127"/>
      <c r="F1" s="127"/>
      <c r="G1" s="127"/>
      <c r="H1" s="127"/>
      <c r="I1" s="128"/>
    </row>
    <row r="2" spans="1:9" ht="12.75" x14ac:dyDescent="0.2">
      <c r="A2" s="129"/>
      <c r="B2" s="130"/>
      <c r="C2" s="130"/>
      <c r="D2" s="130"/>
      <c r="E2" s="130"/>
      <c r="F2" s="130"/>
      <c r="G2" s="130"/>
      <c r="H2" s="130"/>
      <c r="I2" s="131"/>
    </row>
    <row r="3" spans="1:9" ht="45" customHeight="1" x14ac:dyDescent="0.2">
      <c r="A3" s="1" t="s">
        <v>1</v>
      </c>
      <c r="B3" s="2" t="s">
        <v>248</v>
      </c>
      <c r="C3" s="2" t="s">
        <v>374</v>
      </c>
      <c r="D3" s="2" t="s">
        <v>249</v>
      </c>
      <c r="E3" s="2" t="s">
        <v>3</v>
      </c>
      <c r="F3" s="2" t="s">
        <v>251</v>
      </c>
      <c r="G3" s="2" t="s">
        <v>252</v>
      </c>
      <c r="H3" s="2" t="s">
        <v>253</v>
      </c>
      <c r="I3" s="3" t="s">
        <v>254</v>
      </c>
    </row>
    <row r="4" spans="1:9" ht="348.75" x14ac:dyDescent="0.2">
      <c r="A4" s="59" t="s">
        <v>399</v>
      </c>
      <c r="B4" s="60" t="s">
        <v>400</v>
      </c>
      <c r="C4" s="61" t="s">
        <v>401</v>
      </c>
      <c r="D4" s="60" t="s">
        <v>402</v>
      </c>
      <c r="E4" s="62">
        <v>44553</v>
      </c>
      <c r="F4" s="62">
        <v>45557</v>
      </c>
      <c r="G4" s="62" t="s">
        <v>403</v>
      </c>
      <c r="H4" s="61" t="s">
        <v>404</v>
      </c>
      <c r="I4" s="61" t="s">
        <v>405</v>
      </c>
    </row>
    <row r="5" spans="1:9" ht="15.75" customHeight="1" x14ac:dyDescent="0.2"/>
    <row r="6" spans="1:9" ht="15.75" customHeight="1" x14ac:dyDescent="0.2">
      <c r="A6" s="12" t="s">
        <v>406</v>
      </c>
    </row>
    <row r="7" spans="1:9" ht="15.75" customHeight="1" x14ac:dyDescent="0.2"/>
    <row r="8" spans="1:9" ht="15.75" customHeight="1" x14ac:dyDescent="0.2"/>
    <row r="9" spans="1:9" ht="15.75" customHeight="1" x14ac:dyDescent="0.2"/>
    <row r="10" spans="1:9" ht="15.75" customHeight="1" x14ac:dyDescent="0.2"/>
    <row r="11" spans="1:9" ht="15.75" customHeight="1" x14ac:dyDescent="0.2"/>
    <row r="12" spans="1:9" ht="15.75" customHeight="1" x14ac:dyDescent="0.2"/>
    <row r="13" spans="1:9" ht="15.75" customHeight="1" x14ac:dyDescent="0.2"/>
    <row r="14" spans="1:9" ht="15.75" customHeight="1" x14ac:dyDescent="0.2"/>
    <row r="15" spans="1:9" ht="15.75" customHeight="1" x14ac:dyDescent="0.2"/>
    <row r="16" spans="1:9"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sheetData>
  <mergeCells count="1">
    <mergeCell ref="A1:I2"/>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E57F4-E6C6-4441-AB13-E08ADC4E5577}">
  <sheetPr>
    <outlinePr summaryBelow="0" summaryRight="0"/>
  </sheetPr>
  <dimension ref="A1:E992"/>
  <sheetViews>
    <sheetView workbookViewId="0">
      <pane xSplit="1" ySplit="3" topLeftCell="B42" activePane="bottomRight" state="frozen"/>
      <selection pane="topRight" activeCell="B1" sqref="B1"/>
      <selection pane="bottomLeft" activeCell="A4" sqref="A4"/>
      <selection pane="bottomRight" activeCell="C50" sqref="C50"/>
    </sheetView>
  </sheetViews>
  <sheetFormatPr baseColWidth="10" defaultColWidth="12.5703125" defaultRowHeight="15" customHeight="1" x14ac:dyDescent="0.2"/>
  <cols>
    <col min="3" max="3" width="21.42578125" customWidth="1"/>
  </cols>
  <sheetData>
    <row r="1" spans="1:5" ht="12.75" x14ac:dyDescent="0.2">
      <c r="A1" s="126" t="s">
        <v>247</v>
      </c>
      <c r="B1" s="127"/>
      <c r="C1" s="127"/>
      <c r="D1" s="127"/>
      <c r="E1" s="128"/>
    </row>
    <row r="2" spans="1:5" ht="12.75" x14ac:dyDescent="0.2">
      <c r="A2" s="129"/>
      <c r="B2" s="130"/>
      <c r="C2" s="130"/>
      <c r="D2" s="130"/>
      <c r="E2" s="131"/>
    </row>
    <row r="3" spans="1:5" ht="45" customHeight="1" thickBot="1" x14ac:dyDescent="0.25">
      <c r="A3" s="1" t="s">
        <v>1</v>
      </c>
      <c r="B3" s="2" t="s">
        <v>2</v>
      </c>
      <c r="C3" s="2" t="s">
        <v>255</v>
      </c>
      <c r="D3" s="2" t="s">
        <v>256</v>
      </c>
      <c r="E3" s="3" t="s">
        <v>257</v>
      </c>
    </row>
    <row r="4" spans="1:5" ht="33.75" x14ac:dyDescent="0.2">
      <c r="A4" s="4" t="s">
        <v>81</v>
      </c>
      <c r="B4" s="24" t="s">
        <v>259</v>
      </c>
      <c r="C4" s="5" t="s">
        <v>258</v>
      </c>
      <c r="D4" s="5" t="s">
        <v>263</v>
      </c>
      <c r="E4" s="26" t="s">
        <v>264</v>
      </c>
    </row>
    <row r="5" spans="1:5" ht="33.75" x14ac:dyDescent="0.2">
      <c r="A5" s="32" t="s">
        <v>266</v>
      </c>
      <c r="B5" s="29" t="s">
        <v>267</v>
      </c>
      <c r="C5" s="29" t="s">
        <v>265</v>
      </c>
      <c r="D5" s="7" t="s">
        <v>271</v>
      </c>
      <c r="E5" s="33" t="s">
        <v>272</v>
      </c>
    </row>
    <row r="6" spans="1:5" ht="33.75" x14ac:dyDescent="0.2">
      <c r="A6" s="39" t="s">
        <v>92</v>
      </c>
      <c r="B6" s="36" t="s">
        <v>274</v>
      </c>
      <c r="C6" s="36" t="s">
        <v>273</v>
      </c>
      <c r="D6" s="36" t="s">
        <v>278</v>
      </c>
      <c r="E6" s="40" t="s">
        <v>279</v>
      </c>
    </row>
    <row r="7" spans="1:5" ht="45" x14ac:dyDescent="0.2">
      <c r="A7" s="28" t="s">
        <v>6</v>
      </c>
      <c r="B7" s="29" t="s">
        <v>7</v>
      </c>
      <c r="C7" s="29" t="s">
        <v>5</v>
      </c>
      <c r="D7" s="7" t="s">
        <v>280</v>
      </c>
      <c r="E7" s="33" t="s">
        <v>281</v>
      </c>
    </row>
    <row r="8" spans="1:5" ht="33.75" x14ac:dyDescent="0.2">
      <c r="A8" s="28" t="s">
        <v>10</v>
      </c>
      <c r="B8" s="29" t="s">
        <v>11</v>
      </c>
      <c r="C8" s="29" t="s">
        <v>9</v>
      </c>
      <c r="D8" s="7" t="s">
        <v>12</v>
      </c>
      <c r="E8" s="33" t="s">
        <v>282</v>
      </c>
    </row>
    <row r="9" spans="1:5" ht="33.75" x14ac:dyDescent="0.2">
      <c r="A9" s="28" t="s">
        <v>10</v>
      </c>
      <c r="B9" s="29" t="s">
        <v>14</v>
      </c>
      <c r="C9" s="29" t="s">
        <v>13</v>
      </c>
      <c r="D9" s="7" t="s">
        <v>16</v>
      </c>
      <c r="E9" s="33" t="s">
        <v>285</v>
      </c>
    </row>
    <row r="10" spans="1:5" ht="33.75" x14ac:dyDescent="0.2">
      <c r="A10" s="43" t="s">
        <v>18</v>
      </c>
      <c r="B10" s="29" t="s">
        <v>19</v>
      </c>
      <c r="C10" s="9" t="s">
        <v>17</v>
      </c>
      <c r="D10" s="7" t="s">
        <v>21</v>
      </c>
      <c r="E10" s="33" t="s">
        <v>288</v>
      </c>
    </row>
    <row r="11" spans="1:5" ht="56.25" x14ac:dyDescent="0.2">
      <c r="A11" s="43" t="s">
        <v>23</v>
      </c>
      <c r="B11" s="29" t="s">
        <v>24</v>
      </c>
      <c r="C11" s="9" t="s">
        <v>22</v>
      </c>
      <c r="D11" s="7" t="s">
        <v>26</v>
      </c>
      <c r="E11" s="33" t="s">
        <v>291</v>
      </c>
    </row>
    <row r="12" spans="1:5" ht="45" x14ac:dyDescent="0.2">
      <c r="A12" s="43" t="s">
        <v>28</v>
      </c>
      <c r="B12" s="29" t="s">
        <v>29</v>
      </c>
      <c r="C12" s="9" t="s">
        <v>27</v>
      </c>
      <c r="D12" s="7" t="s">
        <v>30</v>
      </c>
      <c r="E12" s="33" t="s">
        <v>292</v>
      </c>
    </row>
    <row r="13" spans="1:5" ht="56.25" x14ac:dyDescent="0.2">
      <c r="A13" s="43" t="s">
        <v>32</v>
      </c>
      <c r="B13" s="29" t="s">
        <v>33</v>
      </c>
      <c r="C13" s="9" t="s">
        <v>31</v>
      </c>
      <c r="D13" s="7" t="s">
        <v>35</v>
      </c>
      <c r="E13" s="33" t="s">
        <v>295</v>
      </c>
    </row>
    <row r="14" spans="1:5" ht="33.75" x14ac:dyDescent="0.2">
      <c r="A14" s="43" t="s">
        <v>37</v>
      </c>
      <c r="B14" s="29" t="s">
        <v>38</v>
      </c>
      <c r="C14" s="9" t="s">
        <v>36</v>
      </c>
      <c r="D14" s="7" t="s">
        <v>39</v>
      </c>
      <c r="E14" s="33" t="s">
        <v>296</v>
      </c>
    </row>
    <row r="15" spans="1:5" ht="56.25" x14ac:dyDescent="0.2">
      <c r="A15" s="43" t="s">
        <v>41</v>
      </c>
      <c r="B15" s="29" t="s">
        <v>42</v>
      </c>
      <c r="C15" s="9" t="s">
        <v>40</v>
      </c>
      <c r="D15" s="7" t="s">
        <v>43</v>
      </c>
      <c r="E15" s="33" t="s">
        <v>297</v>
      </c>
    </row>
    <row r="16" spans="1:5" ht="198.75" customHeight="1" x14ac:dyDescent="0.2">
      <c r="A16" s="43" t="s">
        <v>45</v>
      </c>
      <c r="B16" s="9" t="s">
        <v>46</v>
      </c>
      <c r="C16" s="9" t="s">
        <v>44</v>
      </c>
      <c r="D16" s="7" t="s">
        <v>48</v>
      </c>
      <c r="E16" s="33" t="s">
        <v>300</v>
      </c>
    </row>
    <row r="17" spans="1:5" ht="175.5" customHeight="1" x14ac:dyDescent="0.2">
      <c r="A17" s="43" t="s">
        <v>50</v>
      </c>
      <c r="B17" s="29" t="s">
        <v>51</v>
      </c>
      <c r="C17" s="9" t="s">
        <v>49</v>
      </c>
      <c r="D17" s="7" t="s">
        <v>53</v>
      </c>
      <c r="E17" s="33" t="s">
        <v>303</v>
      </c>
    </row>
    <row r="18" spans="1:5" ht="33.75" x14ac:dyDescent="0.2">
      <c r="A18" s="43" t="s">
        <v>55</v>
      </c>
      <c r="B18" s="29" t="s">
        <v>56</v>
      </c>
      <c r="C18" s="9" t="s">
        <v>54</v>
      </c>
      <c r="D18" s="7" t="s">
        <v>58</v>
      </c>
      <c r="E18" s="33" t="s">
        <v>306</v>
      </c>
    </row>
    <row r="19" spans="1:5" ht="33.75" x14ac:dyDescent="0.2">
      <c r="A19" s="43" t="s">
        <v>55</v>
      </c>
      <c r="B19" s="29" t="s">
        <v>60</v>
      </c>
      <c r="C19" s="9" t="s">
        <v>59</v>
      </c>
      <c r="D19" s="7" t="s">
        <v>62</v>
      </c>
      <c r="E19" s="33" t="s">
        <v>309</v>
      </c>
    </row>
    <row r="20" spans="1:5" ht="33.75" x14ac:dyDescent="0.2">
      <c r="A20" s="46" t="s">
        <v>64</v>
      </c>
      <c r="B20" s="36" t="s">
        <v>65</v>
      </c>
      <c r="C20" s="7" t="s">
        <v>63</v>
      </c>
      <c r="D20" s="36" t="s">
        <v>68</v>
      </c>
      <c r="E20" s="40" t="s">
        <v>312</v>
      </c>
    </row>
    <row r="21" spans="1:5" ht="33.75" x14ac:dyDescent="0.2">
      <c r="A21" s="46" t="s">
        <v>70</v>
      </c>
      <c r="B21" s="36" t="s">
        <v>71</v>
      </c>
      <c r="C21" s="7" t="s">
        <v>69</v>
      </c>
      <c r="D21" s="36" t="s">
        <v>74</v>
      </c>
      <c r="E21" s="40" t="s">
        <v>315</v>
      </c>
    </row>
    <row r="22" spans="1:5" ht="33.75" x14ac:dyDescent="0.2">
      <c r="A22" s="46" t="s">
        <v>76</v>
      </c>
      <c r="B22" s="36" t="s">
        <v>77</v>
      </c>
      <c r="C22" s="7" t="s">
        <v>75</v>
      </c>
      <c r="D22" s="36" t="s">
        <v>79</v>
      </c>
      <c r="E22" s="40" t="s">
        <v>318</v>
      </c>
    </row>
    <row r="23" spans="1:5" ht="33.75" x14ac:dyDescent="0.2">
      <c r="A23" s="35" t="s">
        <v>81</v>
      </c>
      <c r="B23" s="36" t="s">
        <v>82</v>
      </c>
      <c r="C23" s="36" t="s">
        <v>80</v>
      </c>
      <c r="D23" s="36" t="s">
        <v>85</v>
      </c>
      <c r="E23" s="40" t="s">
        <v>321</v>
      </c>
    </row>
    <row r="24" spans="1:5" ht="33.75" x14ac:dyDescent="0.2">
      <c r="A24" s="46" t="s">
        <v>87</v>
      </c>
      <c r="B24" s="36" t="s">
        <v>88</v>
      </c>
      <c r="C24" s="7" t="s">
        <v>86</v>
      </c>
      <c r="D24" s="49">
        <v>0.97</v>
      </c>
      <c r="E24" s="40" t="s">
        <v>324</v>
      </c>
    </row>
    <row r="25" spans="1:5" ht="33.75" x14ac:dyDescent="0.2">
      <c r="A25" s="46" t="s">
        <v>92</v>
      </c>
      <c r="B25" s="36" t="s">
        <v>93</v>
      </c>
      <c r="C25" s="7" t="s">
        <v>91</v>
      </c>
      <c r="D25" s="36" t="s">
        <v>96</v>
      </c>
      <c r="E25" s="40" t="s">
        <v>326</v>
      </c>
    </row>
    <row r="26" spans="1:5" ht="33.75" x14ac:dyDescent="0.2">
      <c r="A26" s="46" t="s">
        <v>81</v>
      </c>
      <c r="B26" s="36" t="s">
        <v>98</v>
      </c>
      <c r="C26" s="7" t="s">
        <v>97</v>
      </c>
      <c r="D26" s="36" t="s">
        <v>101</v>
      </c>
      <c r="E26" s="40" t="s">
        <v>329</v>
      </c>
    </row>
    <row r="27" spans="1:5" ht="33.75" x14ac:dyDescent="0.2">
      <c r="A27" s="46" t="s">
        <v>120</v>
      </c>
      <c r="B27" s="36" t="s">
        <v>331</v>
      </c>
      <c r="C27" s="7" t="s">
        <v>330</v>
      </c>
      <c r="D27" s="36" t="s">
        <v>335</v>
      </c>
      <c r="E27" s="40" t="s">
        <v>336</v>
      </c>
    </row>
    <row r="28" spans="1:5" ht="33.75" x14ac:dyDescent="0.2">
      <c r="A28" s="46" t="s">
        <v>64</v>
      </c>
      <c r="B28" s="36" t="s">
        <v>103</v>
      </c>
      <c r="C28" s="7" t="s">
        <v>102</v>
      </c>
      <c r="D28" s="36" t="s">
        <v>106</v>
      </c>
      <c r="E28" s="40" t="s">
        <v>339</v>
      </c>
    </row>
    <row r="29" spans="1:5" ht="33.75" x14ac:dyDescent="0.2">
      <c r="A29" s="46" t="s">
        <v>64</v>
      </c>
      <c r="B29" s="36" t="s">
        <v>108</v>
      </c>
      <c r="C29" s="7" t="s">
        <v>107</v>
      </c>
      <c r="D29" s="36" t="s">
        <v>110</v>
      </c>
      <c r="E29" s="40" t="s">
        <v>342</v>
      </c>
    </row>
    <row r="30" spans="1:5" ht="33.75" x14ac:dyDescent="0.2">
      <c r="A30" s="46" t="s">
        <v>92</v>
      </c>
      <c r="B30" s="36" t="s">
        <v>112</v>
      </c>
      <c r="C30" s="7" t="s">
        <v>111</v>
      </c>
      <c r="D30" s="36" t="s">
        <v>115</v>
      </c>
      <c r="E30" s="40" t="s">
        <v>345</v>
      </c>
    </row>
    <row r="31" spans="1:5" ht="33.75" x14ac:dyDescent="0.2">
      <c r="A31" s="46" t="s">
        <v>92</v>
      </c>
      <c r="B31" s="36" t="s">
        <v>117</v>
      </c>
      <c r="C31" s="7" t="s">
        <v>116</v>
      </c>
      <c r="D31" s="36" t="s">
        <v>348</v>
      </c>
      <c r="E31" s="40" t="s">
        <v>349</v>
      </c>
    </row>
    <row r="32" spans="1:5" ht="33.75" x14ac:dyDescent="0.2">
      <c r="A32" s="46" t="s">
        <v>120</v>
      </c>
      <c r="B32" s="36" t="s">
        <v>121</v>
      </c>
      <c r="C32" s="7" t="s">
        <v>119</v>
      </c>
      <c r="D32" s="36" t="s">
        <v>123</v>
      </c>
      <c r="E32" s="40" t="s">
        <v>352</v>
      </c>
    </row>
    <row r="33" spans="1:5" ht="33.75" x14ac:dyDescent="0.2">
      <c r="A33" s="46" t="s">
        <v>125</v>
      </c>
      <c r="B33" s="36" t="s">
        <v>126</v>
      </c>
      <c r="C33" s="7" t="s">
        <v>124</v>
      </c>
      <c r="D33" s="36" t="s">
        <v>128</v>
      </c>
      <c r="E33" s="40" t="s">
        <v>353</v>
      </c>
    </row>
    <row r="34" spans="1:5" ht="33.75" x14ac:dyDescent="0.2">
      <c r="A34" s="43" t="s">
        <v>130</v>
      </c>
      <c r="B34" s="29" t="s">
        <v>131</v>
      </c>
      <c r="C34" s="9" t="s">
        <v>129</v>
      </c>
      <c r="D34" s="7" t="s">
        <v>134</v>
      </c>
      <c r="E34" s="33" t="s">
        <v>356</v>
      </c>
    </row>
    <row r="35" spans="1:5" ht="33.75" x14ac:dyDescent="0.2">
      <c r="A35" s="46" t="s">
        <v>45</v>
      </c>
      <c r="B35" s="36" t="s">
        <v>136</v>
      </c>
      <c r="C35" s="7" t="s">
        <v>135</v>
      </c>
      <c r="D35" s="36" t="s">
        <v>138</v>
      </c>
      <c r="E35" s="40" t="s">
        <v>359</v>
      </c>
    </row>
    <row r="36" spans="1:5" ht="33.75" x14ac:dyDescent="0.2">
      <c r="A36" s="46" t="s">
        <v>140</v>
      </c>
      <c r="B36" s="36" t="s">
        <v>141</v>
      </c>
      <c r="C36" s="7" t="s">
        <v>139</v>
      </c>
      <c r="D36" s="49">
        <v>0.83</v>
      </c>
      <c r="E36" s="40" t="s">
        <v>362</v>
      </c>
    </row>
    <row r="37" spans="1:5" ht="33.75" x14ac:dyDescent="0.2">
      <c r="A37" s="43" t="s">
        <v>64</v>
      </c>
      <c r="B37" s="29" t="s">
        <v>144</v>
      </c>
      <c r="C37" s="9" t="s">
        <v>143</v>
      </c>
      <c r="D37" s="7" t="s">
        <v>146</v>
      </c>
      <c r="E37" s="33" t="s">
        <v>365</v>
      </c>
    </row>
    <row r="38" spans="1:5" ht="67.5" x14ac:dyDescent="0.2">
      <c r="A38" s="43" t="s">
        <v>148</v>
      </c>
      <c r="B38" s="29" t="s">
        <v>149</v>
      </c>
      <c r="C38" s="9" t="s">
        <v>147</v>
      </c>
      <c r="D38" s="50">
        <v>2.1800000000000001E-3</v>
      </c>
      <c r="E38" s="33" t="s">
        <v>368</v>
      </c>
    </row>
    <row r="39" spans="1:5" ht="45" x14ac:dyDescent="0.2">
      <c r="A39" s="46" t="s">
        <v>153</v>
      </c>
      <c r="B39" s="36" t="s">
        <v>154</v>
      </c>
      <c r="C39" s="7" t="s">
        <v>152</v>
      </c>
      <c r="D39" s="36" t="s">
        <v>155</v>
      </c>
      <c r="E39" s="40" t="s">
        <v>369</v>
      </c>
    </row>
    <row r="40" spans="1:5" ht="56.25" x14ac:dyDescent="0.2">
      <c r="A40" s="43" t="s">
        <v>157</v>
      </c>
      <c r="B40" s="29" t="s">
        <v>158</v>
      </c>
      <c r="C40" s="9" t="s">
        <v>156</v>
      </c>
      <c r="D40" s="7" t="s">
        <v>159</v>
      </c>
      <c r="E40" s="33" t="s">
        <v>370</v>
      </c>
    </row>
    <row r="41" spans="1:5" ht="56.25" x14ac:dyDescent="0.2">
      <c r="A41" s="43" t="s">
        <v>161</v>
      </c>
      <c r="B41" s="29" t="s">
        <v>162</v>
      </c>
      <c r="C41" s="9" t="s">
        <v>160</v>
      </c>
      <c r="D41" s="7" t="s">
        <v>159</v>
      </c>
      <c r="E41" s="33" t="s">
        <v>371</v>
      </c>
    </row>
    <row r="42" spans="1:5" ht="79.5" thickBot="1" x14ac:dyDescent="0.25">
      <c r="A42" s="52" t="s">
        <v>161</v>
      </c>
      <c r="B42" s="53" t="s">
        <v>164</v>
      </c>
      <c r="C42" s="54" t="s">
        <v>163</v>
      </c>
      <c r="D42" s="57" t="s">
        <v>165</v>
      </c>
      <c r="E42" s="58" t="s">
        <v>372</v>
      </c>
    </row>
    <row r="43" spans="1:5" ht="44.25" customHeight="1" thickBot="1" x14ac:dyDescent="0.25">
      <c r="A43" s="134" t="s">
        <v>482</v>
      </c>
      <c r="B43" s="135"/>
      <c r="C43" s="135"/>
      <c r="D43" s="135"/>
      <c r="E43" s="136"/>
    </row>
    <row r="44" spans="1:5" ht="36.75" customHeight="1" x14ac:dyDescent="0.2">
      <c r="A44" s="134" t="s">
        <v>373</v>
      </c>
      <c r="B44" s="135"/>
      <c r="C44" s="135"/>
      <c r="D44" s="135"/>
      <c r="E44" s="136"/>
    </row>
    <row r="45" spans="1:5" ht="15.75" customHeight="1" x14ac:dyDescent="0.2"/>
    <row r="46" spans="1:5" ht="15.75" customHeight="1" x14ac:dyDescent="0.2"/>
    <row r="47" spans="1:5" ht="15.75" customHeight="1" x14ac:dyDescent="0.2"/>
    <row r="48" spans="1:5"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sheetData>
  <mergeCells count="3">
    <mergeCell ref="A1:E2"/>
    <mergeCell ref="A43:E43"/>
    <mergeCell ref="A44:E4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E970"/>
  <sheetViews>
    <sheetView workbookViewId="0">
      <pane ySplit="3" topLeftCell="A16" activePane="bottomLeft" state="frozen"/>
      <selection pane="bottomLeft" activeCell="B5" sqref="B5"/>
    </sheetView>
  </sheetViews>
  <sheetFormatPr baseColWidth="10" defaultColWidth="12.5703125" defaultRowHeight="15" customHeight="1" x14ac:dyDescent="0.2"/>
  <cols>
    <col min="3" max="3" width="21.42578125" customWidth="1"/>
    <col min="5" max="5" width="13.42578125" customWidth="1"/>
  </cols>
  <sheetData>
    <row r="1" spans="1:5" ht="12.75" x14ac:dyDescent="0.2">
      <c r="A1" s="126" t="s">
        <v>247</v>
      </c>
      <c r="B1" s="127"/>
      <c r="C1" s="127"/>
      <c r="D1" s="127"/>
      <c r="E1" s="128"/>
    </row>
    <row r="2" spans="1:5" ht="12.75" x14ac:dyDescent="0.2">
      <c r="A2" s="129"/>
      <c r="B2" s="130"/>
      <c r="C2" s="130"/>
      <c r="D2" s="130"/>
      <c r="E2" s="131"/>
    </row>
    <row r="3" spans="1:5" ht="45" customHeight="1" x14ac:dyDescent="0.2">
      <c r="A3" s="1" t="s">
        <v>1</v>
      </c>
      <c r="B3" s="2" t="s">
        <v>407</v>
      </c>
      <c r="C3" s="2" t="s">
        <v>408</v>
      </c>
      <c r="D3" s="2" t="s">
        <v>409</v>
      </c>
      <c r="E3" s="3" t="s">
        <v>410</v>
      </c>
    </row>
    <row r="4" spans="1:5" ht="236.25" x14ac:dyDescent="0.2">
      <c r="A4" s="4" t="s">
        <v>375</v>
      </c>
      <c r="B4" s="24" t="s">
        <v>376</v>
      </c>
      <c r="C4" s="5" t="s">
        <v>377</v>
      </c>
      <c r="D4" s="5" t="s">
        <v>411</v>
      </c>
      <c r="E4" s="26" t="s">
        <v>412</v>
      </c>
    </row>
    <row r="5" spans="1:5" ht="90" x14ac:dyDescent="0.2">
      <c r="A5" s="28" t="s">
        <v>378</v>
      </c>
      <c r="B5" s="29" t="s">
        <v>379</v>
      </c>
      <c r="C5" s="29" t="s">
        <v>380</v>
      </c>
      <c r="D5" s="7" t="s">
        <v>413</v>
      </c>
      <c r="E5" s="33" t="s">
        <v>414</v>
      </c>
    </row>
    <row r="6" spans="1:5" ht="146.25" x14ac:dyDescent="0.2">
      <c r="A6" s="35" t="s">
        <v>381</v>
      </c>
      <c r="B6" s="36" t="s">
        <v>382</v>
      </c>
      <c r="C6" s="36" t="s">
        <v>383</v>
      </c>
      <c r="D6" s="7" t="s">
        <v>415</v>
      </c>
      <c r="E6" s="40" t="s">
        <v>416</v>
      </c>
    </row>
    <row r="7" spans="1:5" ht="168.75" x14ac:dyDescent="0.2">
      <c r="A7" s="28" t="s">
        <v>384</v>
      </c>
      <c r="B7" s="29" t="s">
        <v>385</v>
      </c>
      <c r="C7" s="29" t="s">
        <v>386</v>
      </c>
      <c r="D7" s="7" t="s">
        <v>417</v>
      </c>
      <c r="E7" s="33" t="s">
        <v>418</v>
      </c>
    </row>
    <row r="8" spans="1:5" ht="78.75" x14ac:dyDescent="0.2">
      <c r="A8" s="28" t="s">
        <v>387</v>
      </c>
      <c r="B8" s="29" t="s">
        <v>388</v>
      </c>
      <c r="C8" s="29" t="s">
        <v>389</v>
      </c>
      <c r="D8" s="49">
        <v>0.94</v>
      </c>
      <c r="E8" s="63">
        <v>0.99</v>
      </c>
    </row>
    <row r="9" spans="1:5" ht="112.5" x14ac:dyDescent="0.2">
      <c r="A9" s="28" t="s">
        <v>390</v>
      </c>
      <c r="B9" s="29" t="s">
        <v>391</v>
      </c>
      <c r="C9" s="29" t="s">
        <v>392</v>
      </c>
      <c r="D9" s="49">
        <v>0.97</v>
      </c>
      <c r="E9" s="63">
        <v>0.96</v>
      </c>
    </row>
    <row r="10" spans="1:5" ht="157.5" x14ac:dyDescent="0.2">
      <c r="A10" s="43" t="s">
        <v>393</v>
      </c>
      <c r="B10" s="29" t="s">
        <v>394</v>
      </c>
      <c r="C10" s="9" t="s">
        <v>395</v>
      </c>
      <c r="D10" s="49">
        <v>0.84</v>
      </c>
      <c r="E10" s="63">
        <v>0.78</v>
      </c>
    </row>
    <row r="11" spans="1:5" ht="78.75" x14ac:dyDescent="0.2">
      <c r="A11" s="43" t="s">
        <v>419</v>
      </c>
      <c r="B11" s="29" t="s">
        <v>420</v>
      </c>
      <c r="C11" s="9" t="s">
        <v>421</v>
      </c>
      <c r="D11" s="49">
        <v>0.99</v>
      </c>
      <c r="E11" s="63">
        <v>1</v>
      </c>
    </row>
    <row r="12" spans="1:5" ht="78.75" x14ac:dyDescent="0.2">
      <c r="A12" s="43" t="s">
        <v>422</v>
      </c>
      <c r="B12" s="29" t="s">
        <v>423</v>
      </c>
      <c r="C12" s="9" t="s">
        <v>424</v>
      </c>
      <c r="D12" s="7" t="s">
        <v>425</v>
      </c>
      <c r="E12" s="33" t="s">
        <v>426</v>
      </c>
    </row>
    <row r="13" spans="1:5" ht="112.5" x14ac:dyDescent="0.2">
      <c r="A13" s="43" t="s">
        <v>427</v>
      </c>
      <c r="B13" s="29" t="s">
        <v>428</v>
      </c>
      <c r="C13" s="9" t="s">
        <v>429</v>
      </c>
      <c r="D13" s="49">
        <v>0.67</v>
      </c>
      <c r="E13" s="63">
        <v>0.85</v>
      </c>
    </row>
    <row r="14" spans="1:5" ht="78.75" x14ac:dyDescent="0.2">
      <c r="A14" s="43" t="s">
        <v>430</v>
      </c>
      <c r="B14" s="29" t="s">
        <v>431</v>
      </c>
      <c r="C14" s="9" t="s">
        <v>432</v>
      </c>
      <c r="D14" s="7" t="s">
        <v>433</v>
      </c>
      <c r="E14" s="33" t="s">
        <v>434</v>
      </c>
    </row>
    <row r="15" spans="1:5" ht="78.75" x14ac:dyDescent="0.2">
      <c r="A15" s="43" t="s">
        <v>435</v>
      </c>
      <c r="B15" s="29" t="s">
        <v>436</v>
      </c>
      <c r="C15" s="9" t="s">
        <v>437</v>
      </c>
      <c r="D15" s="49">
        <v>0.92</v>
      </c>
      <c r="E15" s="63">
        <v>0.88</v>
      </c>
    </row>
    <row r="16" spans="1:5" ht="198.75" customHeight="1" x14ac:dyDescent="0.2">
      <c r="A16" s="43" t="s">
        <v>396</v>
      </c>
      <c r="B16" s="9" t="s">
        <v>397</v>
      </c>
      <c r="C16" s="9" t="s">
        <v>398</v>
      </c>
      <c r="D16" s="7" t="s">
        <v>438</v>
      </c>
      <c r="E16" s="33" t="s">
        <v>439</v>
      </c>
    </row>
    <row r="17" spans="1:5" ht="175.5" customHeight="1" x14ac:dyDescent="0.2">
      <c r="A17" s="43" t="s">
        <v>440</v>
      </c>
      <c r="B17" s="29" t="s">
        <v>441</v>
      </c>
      <c r="C17" s="9" t="s">
        <v>442</v>
      </c>
      <c r="D17" s="7" t="s">
        <v>443</v>
      </c>
      <c r="E17" s="33" t="s">
        <v>444</v>
      </c>
    </row>
    <row r="18" spans="1:5" ht="101.25" x14ac:dyDescent="0.2">
      <c r="A18" s="43" t="s">
        <v>445</v>
      </c>
      <c r="B18" s="29" t="s">
        <v>446</v>
      </c>
      <c r="C18" s="9" t="s">
        <v>447</v>
      </c>
      <c r="D18" s="7" t="s">
        <v>448</v>
      </c>
      <c r="E18" s="33" t="s">
        <v>449</v>
      </c>
    </row>
    <row r="19" spans="1:5" ht="168.75" x14ac:dyDescent="0.2">
      <c r="A19" s="43" t="s">
        <v>450</v>
      </c>
      <c r="B19" s="29" t="s">
        <v>451</v>
      </c>
      <c r="C19" s="9" t="s">
        <v>452</v>
      </c>
      <c r="D19" s="7" t="s">
        <v>453</v>
      </c>
      <c r="E19" s="33" t="s">
        <v>454</v>
      </c>
    </row>
    <row r="20" spans="1:5" ht="112.5" x14ac:dyDescent="0.2">
      <c r="A20" s="59" t="s">
        <v>399</v>
      </c>
      <c r="B20" s="60" t="s">
        <v>400</v>
      </c>
      <c r="C20" s="61" t="s">
        <v>401</v>
      </c>
      <c r="D20" s="64">
        <v>0.49</v>
      </c>
      <c r="E20" s="65">
        <v>0.99</v>
      </c>
    </row>
    <row r="21" spans="1:5" ht="15.75" customHeight="1" x14ac:dyDescent="0.2"/>
    <row r="22" spans="1:5" ht="15.75" customHeight="1" x14ac:dyDescent="0.2">
      <c r="A22" s="12" t="s">
        <v>406</v>
      </c>
    </row>
    <row r="23" spans="1:5" ht="15.75" customHeight="1" x14ac:dyDescent="0.2"/>
    <row r="24" spans="1:5" ht="15.75" customHeight="1" x14ac:dyDescent="0.2"/>
    <row r="25" spans="1:5" ht="15.75" customHeight="1" x14ac:dyDescent="0.2"/>
    <row r="26" spans="1:5" ht="15.75" customHeight="1" x14ac:dyDescent="0.2"/>
    <row r="27" spans="1:5" ht="15.75" customHeight="1" x14ac:dyDescent="0.2"/>
    <row r="28" spans="1:5" ht="15.75" customHeight="1" x14ac:dyDescent="0.2"/>
    <row r="29" spans="1:5" ht="15.75" customHeight="1" x14ac:dyDescent="0.2"/>
    <row r="30" spans="1:5" ht="15.75" customHeight="1" x14ac:dyDescent="0.2"/>
    <row r="31" spans="1:5" ht="15.75" customHeight="1" x14ac:dyDescent="0.2"/>
    <row r="32" spans="1:5"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sheetData>
  <mergeCells count="1">
    <mergeCell ref="A1:E2"/>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959"/>
  <sheetViews>
    <sheetView workbookViewId="0">
      <pane ySplit="3" topLeftCell="A4" activePane="bottomLeft" state="frozen"/>
      <selection pane="bottomLeft" activeCell="B5" sqref="B5"/>
    </sheetView>
  </sheetViews>
  <sheetFormatPr baseColWidth="10" defaultColWidth="12.5703125" defaultRowHeight="15" customHeight="1" x14ac:dyDescent="0.2"/>
  <cols>
    <col min="1" max="1" width="19.140625" customWidth="1"/>
    <col min="2" max="2" width="20.7109375" customWidth="1"/>
    <col min="3" max="3" width="12.7109375" customWidth="1"/>
    <col min="5" max="5" width="14.85546875" customWidth="1"/>
    <col min="6" max="6" width="53.42578125" customWidth="1"/>
  </cols>
  <sheetData>
    <row r="1" spans="1:6" ht="12.75" x14ac:dyDescent="0.2">
      <c r="A1" s="126" t="s">
        <v>455</v>
      </c>
      <c r="B1" s="127"/>
      <c r="C1" s="127"/>
      <c r="D1" s="127"/>
      <c r="E1" s="127"/>
      <c r="F1" s="128"/>
    </row>
    <row r="2" spans="1:6" ht="12.75" x14ac:dyDescent="0.2">
      <c r="A2" s="129"/>
      <c r="B2" s="130"/>
      <c r="C2" s="130"/>
      <c r="D2" s="130"/>
      <c r="E2" s="130"/>
      <c r="F2" s="131"/>
    </row>
    <row r="3" spans="1:6" ht="45" customHeight="1" x14ac:dyDescent="0.2">
      <c r="A3" s="1" t="s">
        <v>456</v>
      </c>
      <c r="B3" s="1" t="s">
        <v>255</v>
      </c>
      <c r="C3" s="66" t="s">
        <v>457</v>
      </c>
      <c r="D3" s="2" t="s">
        <v>1</v>
      </c>
      <c r="E3" s="2" t="s">
        <v>458</v>
      </c>
      <c r="F3" s="3" t="s">
        <v>459</v>
      </c>
    </row>
    <row r="4" spans="1:6" ht="67.5" x14ac:dyDescent="0.2">
      <c r="A4" s="7" t="s">
        <v>460</v>
      </c>
      <c r="B4" s="7" t="s">
        <v>69</v>
      </c>
      <c r="C4" s="36" t="s">
        <v>71</v>
      </c>
      <c r="D4" s="7" t="s">
        <v>70</v>
      </c>
      <c r="E4" s="7" t="s">
        <v>73</v>
      </c>
      <c r="F4" s="36" t="s">
        <v>461</v>
      </c>
    </row>
    <row r="5" spans="1:6" ht="101.25" x14ac:dyDescent="0.2">
      <c r="A5" s="7" t="s">
        <v>460</v>
      </c>
      <c r="B5" s="36" t="s">
        <v>80</v>
      </c>
      <c r="C5" s="36" t="s">
        <v>82</v>
      </c>
      <c r="D5" s="36" t="s">
        <v>81</v>
      </c>
      <c r="E5" s="7" t="s">
        <v>84</v>
      </c>
      <c r="F5" s="36" t="s">
        <v>462</v>
      </c>
    </row>
    <row r="6" spans="1:6" ht="78.75" x14ac:dyDescent="0.2">
      <c r="A6" s="7" t="s">
        <v>460</v>
      </c>
      <c r="B6" s="11" t="s">
        <v>166</v>
      </c>
      <c r="C6" s="11" t="s">
        <v>167</v>
      </c>
      <c r="D6" s="11" t="s">
        <v>55</v>
      </c>
      <c r="E6" s="10" t="s">
        <v>168</v>
      </c>
      <c r="F6" s="36" t="s">
        <v>463</v>
      </c>
    </row>
    <row r="7" spans="1:6" ht="123.75" x14ac:dyDescent="0.2">
      <c r="A7" s="7" t="s">
        <v>460</v>
      </c>
      <c r="B7" s="11" t="s">
        <v>169</v>
      </c>
      <c r="C7" s="11" t="s">
        <v>170</v>
      </c>
      <c r="D7" s="11" t="s">
        <v>81</v>
      </c>
      <c r="E7" s="10" t="s">
        <v>171</v>
      </c>
      <c r="F7" s="36" t="s">
        <v>464</v>
      </c>
    </row>
    <row r="8" spans="1:6" ht="180" x14ac:dyDescent="0.2">
      <c r="A8" s="7" t="s">
        <v>460</v>
      </c>
      <c r="B8" s="11" t="s">
        <v>172</v>
      </c>
      <c r="C8" s="11" t="s">
        <v>173</v>
      </c>
      <c r="D8" s="11" t="s">
        <v>45</v>
      </c>
      <c r="E8" s="10" t="s">
        <v>174</v>
      </c>
      <c r="F8" s="36" t="s">
        <v>465</v>
      </c>
    </row>
    <row r="9" spans="1:6" ht="382.5" x14ac:dyDescent="0.2">
      <c r="A9" s="11" t="s">
        <v>466</v>
      </c>
      <c r="B9" s="10" t="s">
        <v>467</v>
      </c>
      <c r="C9" s="11" t="s">
        <v>468</v>
      </c>
      <c r="D9" s="10" t="s">
        <v>469</v>
      </c>
      <c r="E9" s="10" t="s">
        <v>470</v>
      </c>
      <c r="F9" s="36" t="s">
        <v>471</v>
      </c>
    </row>
    <row r="10" spans="1:6" ht="78.75" x14ac:dyDescent="0.2">
      <c r="A10" s="11" t="s">
        <v>472</v>
      </c>
      <c r="B10" s="11" t="s">
        <v>473</v>
      </c>
      <c r="C10" s="11" t="s">
        <v>474</v>
      </c>
      <c r="D10" s="11" t="s">
        <v>55</v>
      </c>
      <c r="E10" s="10" t="s">
        <v>475</v>
      </c>
      <c r="F10" s="36" t="s">
        <v>476</v>
      </c>
    </row>
    <row r="11" spans="1:6" ht="202.5" x14ac:dyDescent="0.2">
      <c r="A11" s="11" t="s">
        <v>472</v>
      </c>
      <c r="B11" s="11" t="s">
        <v>477</v>
      </c>
      <c r="C11" s="11" t="s">
        <v>478</v>
      </c>
      <c r="D11" s="11" t="s">
        <v>479</v>
      </c>
      <c r="E11" s="10" t="s">
        <v>475</v>
      </c>
      <c r="F11" s="36" t="s">
        <v>480</v>
      </c>
    </row>
    <row r="12" spans="1:6" ht="15.75" customHeight="1" x14ac:dyDescent="0.2"/>
    <row r="13" spans="1:6" ht="15.75" customHeight="1" x14ac:dyDescent="0.2">
      <c r="A13" s="12" t="s">
        <v>481</v>
      </c>
    </row>
    <row r="14" spans="1:6" ht="15.75" customHeight="1" x14ac:dyDescent="0.2"/>
    <row r="15" spans="1:6" ht="15.75" customHeight="1" x14ac:dyDescent="0.2"/>
    <row r="16" spans="1:6"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sheetData>
  <mergeCells count="1">
    <mergeCell ref="A1:F2"/>
  </mergeCells>
  <pageMargins left="0.7" right="0.7" top="0.75" bottom="0.75" header="0" footer="0"/>
  <pageSetup orientation="landscape"/>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Punto 1</vt:lpstr>
      <vt:lpstr>Punto 3</vt:lpstr>
      <vt:lpstr>DTC - Punto 4</vt:lpstr>
      <vt:lpstr>DTCI - Punto 4</vt:lpstr>
      <vt:lpstr>DTC - Punto 5</vt:lpstr>
      <vt:lpstr>DTCI - Punto 5</vt:lpstr>
      <vt:lpstr>Punto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dc:creator>
  <cp:lastModifiedBy>alberto_1c2@hotmail.com</cp:lastModifiedBy>
  <dcterms:created xsi:type="dcterms:W3CDTF">2024-03-06T02:25:54Z</dcterms:created>
  <dcterms:modified xsi:type="dcterms:W3CDTF">2024-08-13T02:15:55Z</dcterms:modified>
</cp:coreProperties>
</file>